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10" windowWidth="28455" windowHeight="11955"/>
  </bookViews>
  <sheets>
    <sheet name="ANEXO_IV-A_JE" sheetId="1" r:id="rId1"/>
    <sheet name="JE" sheetId="2" r:id="rId2"/>
    <sheet name="TSE" sheetId="3" r:id="rId3"/>
    <sheet name="TRE-AC" sheetId="4" r:id="rId4"/>
    <sheet name="TRE-AL" sheetId="5" r:id="rId5"/>
    <sheet name="TRE-AM" sheetId="6" r:id="rId6"/>
    <sheet name="TRE-BA" sheetId="7" r:id="rId7"/>
    <sheet name="TRE-CE" sheetId="8" r:id="rId8"/>
    <sheet name="TRE-DF" sheetId="9" r:id="rId9"/>
    <sheet name="TRE-ES" sheetId="10" r:id="rId10"/>
    <sheet name="TRE-GO" sheetId="11" r:id="rId11"/>
    <sheet name="TRE-MA" sheetId="12" r:id="rId12"/>
    <sheet name="TRE-MT" sheetId="13" r:id="rId13"/>
    <sheet name="TRE-MS" sheetId="14" r:id="rId14"/>
    <sheet name="TRE-MG" sheetId="15" r:id="rId15"/>
    <sheet name="TRE-PA" sheetId="16" r:id="rId16"/>
    <sheet name="TRE-PB" sheetId="17" r:id="rId17"/>
    <sheet name="TRE-PR" sheetId="18" r:id="rId18"/>
    <sheet name="TRE-PE" sheetId="19" r:id="rId19"/>
    <sheet name="TRE-PI" sheetId="20" r:id="rId20"/>
    <sheet name="TRE-RJ" sheetId="21" r:id="rId21"/>
    <sheet name="TRE-RN" sheetId="22" r:id="rId22"/>
    <sheet name="TRE-RS" sheetId="23" r:id="rId23"/>
    <sheet name="TRE-RO" sheetId="24" r:id="rId24"/>
    <sheet name="TRE-SC" sheetId="25" r:id="rId25"/>
    <sheet name="TRE-SP" sheetId="26" r:id="rId26"/>
    <sheet name="TRE-SE" sheetId="27" r:id="rId27"/>
    <sheet name="TRE-TO" sheetId="28" r:id="rId28"/>
    <sheet name="TRE-RR" sheetId="29" r:id="rId29"/>
    <sheet name="TRE-AP" sheetId="30" r:id="rId30"/>
  </sheets>
  <calcPr calcId="125725"/>
</workbook>
</file>

<file path=xl/calcChain.xml><?xml version="1.0" encoding="utf-8"?>
<calcChain xmlns="http://schemas.openxmlformats.org/spreadsheetml/2006/main">
  <c r="H53" i="30"/>
  <c r="L52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I47"/>
  <c r="G47"/>
  <c r="L46"/>
  <c r="I46"/>
  <c r="G46"/>
  <c r="L45"/>
  <c r="I45"/>
  <c r="G45"/>
  <c r="L44"/>
  <c r="I44"/>
  <c r="G44"/>
  <c r="L43"/>
  <c r="I43"/>
  <c r="G43"/>
  <c r="L42"/>
  <c r="I42"/>
  <c r="G42"/>
  <c r="L41"/>
  <c r="G41"/>
  <c r="I41" s="1"/>
  <c r="L40"/>
  <c r="L51" s="1"/>
  <c r="I40"/>
  <c r="G40"/>
  <c r="L39"/>
  <c r="G39"/>
  <c r="I39" s="1"/>
  <c r="I51" s="1"/>
  <c r="L38"/>
  <c r="I38"/>
  <c r="G38"/>
  <c r="G51" s="1"/>
  <c r="M37"/>
  <c r="M53" s="1"/>
  <c r="K37" i="1" s="1"/>
  <c r="K37" i="30"/>
  <c r="K53" s="1"/>
  <c r="I37" i="1" s="1"/>
  <c r="J37" i="30"/>
  <c r="J53" s="1"/>
  <c r="H37" i="1" s="1"/>
  <c r="H37" i="30"/>
  <c r="F37"/>
  <c r="F53" s="1"/>
  <c r="D37" i="1" s="1"/>
  <c r="E37" i="30"/>
  <c r="E53" s="1"/>
  <c r="C37" i="1" s="1"/>
  <c r="L36" i="30"/>
  <c r="I36"/>
  <c r="G36"/>
  <c r="L35"/>
  <c r="I35"/>
  <c r="G35"/>
  <c r="L34"/>
  <c r="I34"/>
  <c r="G34"/>
  <c r="L33"/>
  <c r="G33"/>
  <c r="I33" s="1"/>
  <c r="L32"/>
  <c r="L37" s="1"/>
  <c r="I32"/>
  <c r="G32"/>
  <c r="L31"/>
  <c r="I31"/>
  <c r="G31"/>
  <c r="L30"/>
  <c r="I30"/>
  <c r="G30"/>
  <c r="L29"/>
  <c r="I29"/>
  <c r="G29"/>
  <c r="L28"/>
  <c r="I28"/>
  <c r="G28"/>
  <c r="L27"/>
  <c r="I27"/>
  <c r="G27"/>
  <c r="L26"/>
  <c r="I26"/>
  <c r="G26"/>
  <c r="L25"/>
  <c r="I25"/>
  <c r="I37" s="1"/>
  <c r="G25"/>
  <c r="G37" s="1"/>
  <c r="L24"/>
  <c r="I24"/>
  <c r="G24"/>
  <c r="M23"/>
  <c r="K23"/>
  <c r="J23"/>
  <c r="H23"/>
  <c r="F23"/>
  <c r="E23"/>
  <c r="L22"/>
  <c r="I22"/>
  <c r="G22"/>
  <c r="L21"/>
  <c r="I21"/>
  <c r="G21"/>
  <c r="L20"/>
  <c r="I20"/>
  <c r="G20"/>
  <c r="L19"/>
  <c r="I19"/>
  <c r="G19"/>
  <c r="L18"/>
  <c r="I18"/>
  <c r="G18"/>
  <c r="L17"/>
  <c r="I17"/>
  <c r="G17"/>
  <c r="L16"/>
  <c r="I16"/>
  <c r="G16"/>
  <c r="L15"/>
  <c r="G15"/>
  <c r="I15" s="1"/>
  <c r="L14"/>
  <c r="I14"/>
  <c r="G14"/>
  <c r="L13"/>
  <c r="I13"/>
  <c r="G13"/>
  <c r="L12"/>
  <c r="I12"/>
  <c r="G12"/>
  <c r="L11"/>
  <c r="I11"/>
  <c r="I23" s="1"/>
  <c r="G11"/>
  <c r="G23" s="1"/>
  <c r="L10"/>
  <c r="L23" s="1"/>
  <c r="I10"/>
  <c r="G10"/>
  <c r="H53" i="29"/>
  <c r="F36" i="1" s="1"/>
  <c r="F53" i="29"/>
  <c r="D36" i="1" s="1"/>
  <c r="E53" i="29"/>
  <c r="C36" i="1" s="1"/>
  <c r="E36" s="1"/>
  <c r="L52" i="29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I47"/>
  <c r="G47"/>
  <c r="L46"/>
  <c r="I46"/>
  <c r="G46"/>
  <c r="L45"/>
  <c r="I45"/>
  <c r="G45"/>
  <c r="L44"/>
  <c r="I44"/>
  <c r="G44"/>
  <c r="L43"/>
  <c r="G43"/>
  <c r="I43" s="1"/>
  <c r="L42"/>
  <c r="I42"/>
  <c r="G42"/>
  <c r="L41"/>
  <c r="I41"/>
  <c r="G41"/>
  <c r="L40"/>
  <c r="I40"/>
  <c r="G40"/>
  <c r="L39"/>
  <c r="I39"/>
  <c r="G39"/>
  <c r="G51" s="1"/>
  <c r="L38"/>
  <c r="L51" s="1"/>
  <c r="I38"/>
  <c r="G38"/>
  <c r="M37"/>
  <c r="K37"/>
  <c r="J37"/>
  <c r="H37"/>
  <c r="F37"/>
  <c r="E37"/>
  <c r="L36"/>
  <c r="I36"/>
  <c r="G36"/>
  <c r="L35"/>
  <c r="G35"/>
  <c r="I35" s="1"/>
  <c r="L34"/>
  <c r="I34"/>
  <c r="G34"/>
  <c r="L33"/>
  <c r="G33"/>
  <c r="I33" s="1"/>
  <c r="L32"/>
  <c r="I32"/>
  <c r="G32"/>
  <c r="L31"/>
  <c r="I31"/>
  <c r="G31"/>
  <c r="L30"/>
  <c r="I30"/>
  <c r="G30"/>
  <c r="L29"/>
  <c r="I29"/>
  <c r="G29"/>
  <c r="L28"/>
  <c r="I28"/>
  <c r="G28"/>
  <c r="L27"/>
  <c r="I27"/>
  <c r="G27"/>
  <c r="L26"/>
  <c r="I26"/>
  <c r="G26"/>
  <c r="L25"/>
  <c r="G25"/>
  <c r="I25" s="1"/>
  <c r="I37" s="1"/>
  <c r="L24"/>
  <c r="L37" s="1"/>
  <c r="I24"/>
  <c r="G24"/>
  <c r="M23"/>
  <c r="M53" s="1"/>
  <c r="K36" i="1" s="1"/>
  <c r="K23" i="29"/>
  <c r="K53" s="1"/>
  <c r="I36" i="1" s="1"/>
  <c r="J23" i="29"/>
  <c r="J53" s="1"/>
  <c r="H36" i="1" s="1"/>
  <c r="H23" i="29"/>
  <c r="F23"/>
  <c r="E23"/>
  <c r="L22"/>
  <c r="G22"/>
  <c r="I22" s="1"/>
  <c r="L21"/>
  <c r="I21"/>
  <c r="G21"/>
  <c r="L20"/>
  <c r="I20"/>
  <c r="G20"/>
  <c r="L19"/>
  <c r="I19"/>
  <c r="G19"/>
  <c r="L18"/>
  <c r="I18"/>
  <c r="G18"/>
  <c r="L17"/>
  <c r="G17"/>
  <c r="I17" s="1"/>
  <c r="L16"/>
  <c r="I16"/>
  <c r="G16"/>
  <c r="L15"/>
  <c r="G15"/>
  <c r="I15" s="1"/>
  <c r="L14"/>
  <c r="I14"/>
  <c r="G14"/>
  <c r="L13"/>
  <c r="I13"/>
  <c r="G13"/>
  <c r="L12"/>
  <c r="L23" s="1"/>
  <c r="I12"/>
  <c r="G12"/>
  <c r="G23" s="1"/>
  <c r="L11"/>
  <c r="I11"/>
  <c r="G11"/>
  <c r="L10"/>
  <c r="I10"/>
  <c r="G10"/>
  <c r="L52" i="28"/>
  <c r="I52"/>
  <c r="G52"/>
  <c r="M51"/>
  <c r="K51"/>
  <c r="J51"/>
  <c r="H51"/>
  <c r="F51"/>
  <c r="E51"/>
  <c r="L50"/>
  <c r="G50"/>
  <c r="I50" s="1"/>
  <c r="L49"/>
  <c r="I49"/>
  <c r="G49"/>
  <c r="L48"/>
  <c r="I48"/>
  <c r="G48"/>
  <c r="L47"/>
  <c r="I47"/>
  <c r="G47"/>
  <c r="L46"/>
  <c r="I46"/>
  <c r="G46"/>
  <c r="L45"/>
  <c r="G45"/>
  <c r="I45" s="1"/>
  <c r="L44"/>
  <c r="I44"/>
  <c r="G44"/>
  <c r="L43"/>
  <c r="G43"/>
  <c r="I43" s="1"/>
  <c r="L42"/>
  <c r="I42"/>
  <c r="G42"/>
  <c r="L41"/>
  <c r="I41"/>
  <c r="G41"/>
  <c r="L40"/>
  <c r="L51" s="1"/>
  <c r="I40"/>
  <c r="G40"/>
  <c r="G51" s="1"/>
  <c r="L39"/>
  <c r="I39"/>
  <c r="G39"/>
  <c r="L38"/>
  <c r="I38"/>
  <c r="I51" s="1"/>
  <c r="G38"/>
  <c r="M37"/>
  <c r="K37"/>
  <c r="J37"/>
  <c r="H37"/>
  <c r="F37"/>
  <c r="E37"/>
  <c r="E53" s="1"/>
  <c r="C35" i="1" s="1"/>
  <c r="L36" i="28"/>
  <c r="I36"/>
  <c r="G36"/>
  <c r="L35"/>
  <c r="I35"/>
  <c r="G35"/>
  <c r="L34"/>
  <c r="I34"/>
  <c r="G34"/>
  <c r="L33"/>
  <c r="I33"/>
  <c r="G33"/>
  <c r="L32"/>
  <c r="G32"/>
  <c r="I32" s="1"/>
  <c r="L31"/>
  <c r="I31"/>
  <c r="G31"/>
  <c r="L30"/>
  <c r="I30"/>
  <c r="G30"/>
  <c r="L29"/>
  <c r="I29"/>
  <c r="G29"/>
  <c r="L28"/>
  <c r="I28"/>
  <c r="G28"/>
  <c r="L27"/>
  <c r="G27"/>
  <c r="I27" s="1"/>
  <c r="L26"/>
  <c r="L37" s="1"/>
  <c r="I26"/>
  <c r="G26"/>
  <c r="L25"/>
  <c r="G25"/>
  <c r="G37" s="1"/>
  <c r="L24"/>
  <c r="I24"/>
  <c r="G24"/>
  <c r="M23"/>
  <c r="M53" s="1"/>
  <c r="K35" i="1" s="1"/>
  <c r="K23" i="28"/>
  <c r="K53" s="1"/>
  <c r="I35" i="1" s="1"/>
  <c r="J23" i="28"/>
  <c r="J53" s="1"/>
  <c r="H35" i="1" s="1"/>
  <c r="H23" i="28"/>
  <c r="H53" s="1"/>
  <c r="F35" i="1" s="1"/>
  <c r="F23" i="28"/>
  <c r="F53" s="1"/>
  <c r="D35" i="1" s="1"/>
  <c r="E23" i="28"/>
  <c r="L22"/>
  <c r="I22"/>
  <c r="G22"/>
  <c r="L21"/>
  <c r="I21"/>
  <c r="G21"/>
  <c r="L20"/>
  <c r="I20"/>
  <c r="G20"/>
  <c r="L19"/>
  <c r="G19"/>
  <c r="I19" s="1"/>
  <c r="L18"/>
  <c r="L23" s="1"/>
  <c r="I18"/>
  <c r="G18"/>
  <c r="L17"/>
  <c r="I17"/>
  <c r="G17"/>
  <c r="L16"/>
  <c r="I16"/>
  <c r="G16"/>
  <c r="L15"/>
  <c r="I15"/>
  <c r="G15"/>
  <c r="L14"/>
  <c r="G14"/>
  <c r="I14" s="1"/>
  <c r="L13"/>
  <c r="I13"/>
  <c r="G13"/>
  <c r="L12"/>
  <c r="I12"/>
  <c r="G12"/>
  <c r="L11"/>
  <c r="I11"/>
  <c r="G11"/>
  <c r="G23" s="1"/>
  <c r="L10"/>
  <c r="I10"/>
  <c r="G10"/>
  <c r="L52" i="27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G47"/>
  <c r="I47" s="1"/>
  <c r="L46"/>
  <c r="L51" s="1"/>
  <c r="I46"/>
  <c r="G46"/>
  <c r="L45"/>
  <c r="I45"/>
  <c r="G45"/>
  <c r="L44"/>
  <c r="I44"/>
  <c r="G44"/>
  <c r="L43"/>
  <c r="I43"/>
  <c r="G43"/>
  <c r="L42"/>
  <c r="G42"/>
  <c r="I42" s="1"/>
  <c r="L41"/>
  <c r="I41"/>
  <c r="G41"/>
  <c r="L40"/>
  <c r="I40"/>
  <c r="G40"/>
  <c r="L39"/>
  <c r="I39"/>
  <c r="I51" s="1"/>
  <c r="G39"/>
  <c r="G51" s="1"/>
  <c r="L38"/>
  <c r="I38"/>
  <c r="G38"/>
  <c r="M37"/>
  <c r="M53" s="1"/>
  <c r="K34" i="1" s="1"/>
  <c r="K37" i="27"/>
  <c r="K53" s="1"/>
  <c r="I34" i="1" s="1"/>
  <c r="J37" i="27"/>
  <c r="J53" s="1"/>
  <c r="H34" i="1" s="1"/>
  <c r="H37" i="27"/>
  <c r="F37"/>
  <c r="E37"/>
  <c r="L36"/>
  <c r="I36"/>
  <c r="G36"/>
  <c r="L35"/>
  <c r="I35"/>
  <c r="G35"/>
  <c r="L34"/>
  <c r="I34"/>
  <c r="G34"/>
  <c r="L33"/>
  <c r="I33"/>
  <c r="G33"/>
  <c r="L32"/>
  <c r="I32"/>
  <c r="G32"/>
  <c r="L31"/>
  <c r="I31"/>
  <c r="G31"/>
  <c r="L30"/>
  <c r="I30"/>
  <c r="G30"/>
  <c r="L29"/>
  <c r="G29"/>
  <c r="I29" s="1"/>
  <c r="L28"/>
  <c r="I28"/>
  <c r="G28"/>
  <c r="L27"/>
  <c r="I27"/>
  <c r="G27"/>
  <c r="L26"/>
  <c r="I26"/>
  <c r="G26"/>
  <c r="L25"/>
  <c r="I25"/>
  <c r="G25"/>
  <c r="L24"/>
  <c r="L37" s="1"/>
  <c r="G24"/>
  <c r="G37" s="1"/>
  <c r="M23"/>
  <c r="K23"/>
  <c r="J23"/>
  <c r="H23"/>
  <c r="H53" s="1"/>
  <c r="F34" i="1" s="1"/>
  <c r="F23" i="27"/>
  <c r="F53" s="1"/>
  <c r="D34" i="1" s="1"/>
  <c r="E23" i="27"/>
  <c r="E53" s="1"/>
  <c r="C34" i="1" s="1"/>
  <c r="L22" i="27"/>
  <c r="I22"/>
  <c r="G22"/>
  <c r="L21"/>
  <c r="G21"/>
  <c r="I21" s="1"/>
  <c r="L20"/>
  <c r="I20"/>
  <c r="G20"/>
  <c r="L19"/>
  <c r="G19"/>
  <c r="I19" s="1"/>
  <c r="L18"/>
  <c r="I18"/>
  <c r="G18"/>
  <c r="L17"/>
  <c r="I17"/>
  <c r="G17"/>
  <c r="L16"/>
  <c r="I16"/>
  <c r="G16"/>
  <c r="L15"/>
  <c r="I15"/>
  <c r="G15"/>
  <c r="L14"/>
  <c r="I14"/>
  <c r="G14"/>
  <c r="L13"/>
  <c r="I13"/>
  <c r="G13"/>
  <c r="L12"/>
  <c r="I12"/>
  <c r="G12"/>
  <c r="L11"/>
  <c r="G11"/>
  <c r="I11" s="1"/>
  <c r="I23" s="1"/>
  <c r="L10"/>
  <c r="L23" s="1"/>
  <c r="I10"/>
  <c r="G10"/>
  <c r="L52" i="26"/>
  <c r="G52"/>
  <c r="I52" s="1"/>
  <c r="M51"/>
  <c r="K51"/>
  <c r="J51"/>
  <c r="H51"/>
  <c r="F51"/>
  <c r="E51"/>
  <c r="L50"/>
  <c r="I50"/>
  <c r="G50"/>
  <c r="L49"/>
  <c r="G49"/>
  <c r="I49" s="1"/>
  <c r="L48"/>
  <c r="I48"/>
  <c r="G48"/>
  <c r="L47"/>
  <c r="G47"/>
  <c r="I47" s="1"/>
  <c r="L46"/>
  <c r="I46"/>
  <c r="G46"/>
  <c r="L45"/>
  <c r="I45"/>
  <c r="G45"/>
  <c r="L44"/>
  <c r="I44"/>
  <c r="G44"/>
  <c r="L43"/>
  <c r="I43"/>
  <c r="G43"/>
  <c r="L42"/>
  <c r="I42"/>
  <c r="G42"/>
  <c r="L41"/>
  <c r="I41"/>
  <c r="G41"/>
  <c r="L40"/>
  <c r="I40"/>
  <c r="G40"/>
  <c r="L39"/>
  <c r="G39"/>
  <c r="I39" s="1"/>
  <c r="L38"/>
  <c r="L51" s="1"/>
  <c r="I38"/>
  <c r="G38"/>
  <c r="M37"/>
  <c r="M53" s="1"/>
  <c r="K33" i="1" s="1"/>
  <c r="K37" i="26"/>
  <c r="K53" s="1"/>
  <c r="I33" i="1" s="1"/>
  <c r="J37" i="26"/>
  <c r="J53" s="1"/>
  <c r="H33" i="1" s="1"/>
  <c r="H37" i="26"/>
  <c r="H53" s="1"/>
  <c r="F33" i="1" s="1"/>
  <c r="F37" i="26"/>
  <c r="F53" s="1"/>
  <c r="D33" i="1" s="1"/>
  <c r="E37" i="26"/>
  <c r="L36"/>
  <c r="G36"/>
  <c r="I36" s="1"/>
  <c r="L35"/>
  <c r="G35"/>
  <c r="I35" s="1"/>
  <c r="L34"/>
  <c r="I34"/>
  <c r="G34"/>
  <c r="L33"/>
  <c r="I33"/>
  <c r="G33"/>
  <c r="L32"/>
  <c r="I32"/>
  <c r="G32"/>
  <c r="L31"/>
  <c r="G31"/>
  <c r="I31" s="1"/>
  <c r="L30"/>
  <c r="I30"/>
  <c r="G30"/>
  <c r="L29"/>
  <c r="G29"/>
  <c r="I29" s="1"/>
  <c r="L28"/>
  <c r="I28"/>
  <c r="G28"/>
  <c r="L27"/>
  <c r="I27"/>
  <c r="G27"/>
  <c r="L26"/>
  <c r="L37" s="1"/>
  <c r="I26"/>
  <c r="G26"/>
  <c r="G37" s="1"/>
  <c r="L25"/>
  <c r="I25"/>
  <c r="G25"/>
  <c r="L24"/>
  <c r="I24"/>
  <c r="G24"/>
  <c r="M23"/>
  <c r="K23"/>
  <c r="J23"/>
  <c r="H23"/>
  <c r="F23"/>
  <c r="E23"/>
  <c r="E53" s="1"/>
  <c r="C33" i="1" s="1"/>
  <c r="E33" s="1"/>
  <c r="L22" i="26"/>
  <c r="I22"/>
  <c r="G22"/>
  <c r="L21"/>
  <c r="I21"/>
  <c r="G21"/>
  <c r="L20"/>
  <c r="I20"/>
  <c r="G20"/>
  <c r="L19"/>
  <c r="I19"/>
  <c r="G19"/>
  <c r="L18"/>
  <c r="G18"/>
  <c r="I18" s="1"/>
  <c r="L17"/>
  <c r="G17"/>
  <c r="I17" s="1"/>
  <c r="L16"/>
  <c r="I16"/>
  <c r="G16"/>
  <c r="L15"/>
  <c r="I15"/>
  <c r="G15"/>
  <c r="L14"/>
  <c r="I14"/>
  <c r="G14"/>
  <c r="L13"/>
  <c r="G13"/>
  <c r="I13" s="1"/>
  <c r="L12"/>
  <c r="L23" s="1"/>
  <c r="I12"/>
  <c r="G12"/>
  <c r="L11"/>
  <c r="G11"/>
  <c r="G23" s="1"/>
  <c r="L10"/>
  <c r="I10"/>
  <c r="G10"/>
  <c r="L52" i="25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I47"/>
  <c r="G47"/>
  <c r="L46"/>
  <c r="G46"/>
  <c r="I46" s="1"/>
  <c r="L45"/>
  <c r="G45"/>
  <c r="I45" s="1"/>
  <c r="L44"/>
  <c r="I44"/>
  <c r="G44"/>
  <c r="L43"/>
  <c r="I43"/>
  <c r="G43"/>
  <c r="L42"/>
  <c r="I42"/>
  <c r="G42"/>
  <c r="L41"/>
  <c r="G41"/>
  <c r="I41" s="1"/>
  <c r="L40"/>
  <c r="L51" s="1"/>
  <c r="I40"/>
  <c r="G40"/>
  <c r="L39"/>
  <c r="G39"/>
  <c r="G51" s="1"/>
  <c r="L38"/>
  <c r="I38"/>
  <c r="G38"/>
  <c r="M37"/>
  <c r="M53" s="1"/>
  <c r="K32" i="1" s="1"/>
  <c r="L37" i="25"/>
  <c r="K37"/>
  <c r="K53" s="1"/>
  <c r="I32" i="1" s="1"/>
  <c r="J37" i="25"/>
  <c r="J53" s="1"/>
  <c r="H32" i="1" s="1"/>
  <c r="H37" i="25"/>
  <c r="H53" s="1"/>
  <c r="F32" i="1" s="1"/>
  <c r="F37" i="25"/>
  <c r="F53" s="1"/>
  <c r="D32" i="1" s="1"/>
  <c r="E37" i="25"/>
  <c r="E53" s="1"/>
  <c r="C32" i="1" s="1"/>
  <c r="L36" i="25"/>
  <c r="I36"/>
  <c r="G36"/>
  <c r="L35"/>
  <c r="I35"/>
  <c r="G35"/>
  <c r="L34"/>
  <c r="I34"/>
  <c r="G34"/>
  <c r="L33"/>
  <c r="G33"/>
  <c r="I33" s="1"/>
  <c r="L32"/>
  <c r="I32"/>
  <c r="G32"/>
  <c r="L31"/>
  <c r="I31"/>
  <c r="G31"/>
  <c r="L30"/>
  <c r="I30"/>
  <c r="G30"/>
  <c r="L29"/>
  <c r="I29"/>
  <c r="G29"/>
  <c r="L28"/>
  <c r="G28"/>
  <c r="I28" s="1"/>
  <c r="L27"/>
  <c r="G27"/>
  <c r="I27" s="1"/>
  <c r="L26"/>
  <c r="I26"/>
  <c r="G26"/>
  <c r="L25"/>
  <c r="I25"/>
  <c r="G25"/>
  <c r="G37" s="1"/>
  <c r="L24"/>
  <c r="I24"/>
  <c r="G24"/>
  <c r="M23"/>
  <c r="K23"/>
  <c r="J23"/>
  <c r="H23"/>
  <c r="F23"/>
  <c r="E23"/>
  <c r="L22"/>
  <c r="I22"/>
  <c r="G22"/>
  <c r="L21"/>
  <c r="I21"/>
  <c r="G21"/>
  <c r="L20"/>
  <c r="I20"/>
  <c r="G20"/>
  <c r="L19"/>
  <c r="I19"/>
  <c r="G19"/>
  <c r="L18"/>
  <c r="I18"/>
  <c r="G18"/>
  <c r="L17"/>
  <c r="I17"/>
  <c r="G17"/>
  <c r="L16"/>
  <c r="I16"/>
  <c r="G16"/>
  <c r="L15"/>
  <c r="G15"/>
  <c r="I15" s="1"/>
  <c r="L14"/>
  <c r="I14"/>
  <c r="G14"/>
  <c r="L13"/>
  <c r="I13"/>
  <c r="G13"/>
  <c r="L12"/>
  <c r="I12"/>
  <c r="G12"/>
  <c r="L11"/>
  <c r="I11"/>
  <c r="G11"/>
  <c r="L10"/>
  <c r="L23" s="1"/>
  <c r="L53" s="1"/>
  <c r="G10"/>
  <c r="G23" s="1"/>
  <c r="G53" s="1"/>
  <c r="L52" i="24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I47"/>
  <c r="G47"/>
  <c r="L46"/>
  <c r="I46"/>
  <c r="G46"/>
  <c r="L45"/>
  <c r="I45"/>
  <c r="G45"/>
  <c r="L44"/>
  <c r="I44"/>
  <c r="G44"/>
  <c r="L43"/>
  <c r="G43"/>
  <c r="I43" s="1"/>
  <c r="L42"/>
  <c r="I42"/>
  <c r="G42"/>
  <c r="L41"/>
  <c r="I41"/>
  <c r="G41"/>
  <c r="L40"/>
  <c r="I40"/>
  <c r="G40"/>
  <c r="L39"/>
  <c r="I39"/>
  <c r="G39"/>
  <c r="L38"/>
  <c r="L51" s="1"/>
  <c r="G38"/>
  <c r="G51" s="1"/>
  <c r="M37"/>
  <c r="K37"/>
  <c r="J37"/>
  <c r="H37"/>
  <c r="H53" s="1"/>
  <c r="F31" i="1" s="1"/>
  <c r="F37" i="24"/>
  <c r="F53" s="1"/>
  <c r="D31" i="1" s="1"/>
  <c r="E37" i="24"/>
  <c r="E53" s="1"/>
  <c r="C31" i="1" s="1"/>
  <c r="E31" s="1"/>
  <c r="L36" i="24"/>
  <c r="I36"/>
  <c r="G36"/>
  <c r="L35"/>
  <c r="G35"/>
  <c r="I35" s="1"/>
  <c r="L34"/>
  <c r="I34"/>
  <c r="G34"/>
  <c r="L33"/>
  <c r="G33"/>
  <c r="I33" s="1"/>
  <c r="L32"/>
  <c r="I32"/>
  <c r="G32"/>
  <c r="L31"/>
  <c r="I31"/>
  <c r="G31"/>
  <c r="L30"/>
  <c r="I30"/>
  <c r="G30"/>
  <c r="L29"/>
  <c r="I29"/>
  <c r="G29"/>
  <c r="L28"/>
  <c r="I28"/>
  <c r="G28"/>
  <c r="L27"/>
  <c r="I27"/>
  <c r="G27"/>
  <c r="L26"/>
  <c r="I26"/>
  <c r="G26"/>
  <c r="L25"/>
  <c r="G25"/>
  <c r="I25" s="1"/>
  <c r="L24"/>
  <c r="L37" s="1"/>
  <c r="I24"/>
  <c r="G24"/>
  <c r="M23"/>
  <c r="M53" s="1"/>
  <c r="K31" i="1" s="1"/>
  <c r="K23" i="24"/>
  <c r="K53" s="1"/>
  <c r="I31" i="1" s="1"/>
  <c r="J23" i="24"/>
  <c r="J53" s="1"/>
  <c r="H31" i="1" s="1"/>
  <c r="H23" i="24"/>
  <c r="F23"/>
  <c r="E23"/>
  <c r="L22"/>
  <c r="G22"/>
  <c r="I22" s="1"/>
  <c r="L21"/>
  <c r="G21"/>
  <c r="I21" s="1"/>
  <c r="L20"/>
  <c r="I20"/>
  <c r="G20"/>
  <c r="L19"/>
  <c r="I19"/>
  <c r="G19"/>
  <c r="L18"/>
  <c r="I18"/>
  <c r="G18"/>
  <c r="L17"/>
  <c r="G17"/>
  <c r="I17" s="1"/>
  <c r="L16"/>
  <c r="I16"/>
  <c r="G16"/>
  <c r="L15"/>
  <c r="G15"/>
  <c r="I15" s="1"/>
  <c r="L14"/>
  <c r="I14"/>
  <c r="G14"/>
  <c r="L13"/>
  <c r="I13"/>
  <c r="G13"/>
  <c r="L12"/>
  <c r="L23" s="1"/>
  <c r="L53" s="1"/>
  <c r="I12"/>
  <c r="G12"/>
  <c r="G23" s="1"/>
  <c r="L11"/>
  <c r="I11"/>
  <c r="G11"/>
  <c r="L10"/>
  <c r="I10"/>
  <c r="G10"/>
  <c r="L52" i="23"/>
  <c r="I52"/>
  <c r="G52"/>
  <c r="M51"/>
  <c r="K51"/>
  <c r="J51"/>
  <c r="H51"/>
  <c r="F51"/>
  <c r="E51"/>
  <c r="L50"/>
  <c r="G50"/>
  <c r="I50" s="1"/>
  <c r="L49"/>
  <c r="G49"/>
  <c r="I49" s="1"/>
  <c r="L48"/>
  <c r="I48"/>
  <c r="G48"/>
  <c r="L47"/>
  <c r="I47"/>
  <c r="G47"/>
  <c r="L46"/>
  <c r="I46"/>
  <c r="G46"/>
  <c r="L45"/>
  <c r="G45"/>
  <c r="I45" s="1"/>
  <c r="L44"/>
  <c r="I44"/>
  <c r="G44"/>
  <c r="L43"/>
  <c r="G43"/>
  <c r="I43" s="1"/>
  <c r="L42"/>
  <c r="I42"/>
  <c r="G42"/>
  <c r="L41"/>
  <c r="I41"/>
  <c r="G41"/>
  <c r="L40"/>
  <c r="L51" s="1"/>
  <c r="I40"/>
  <c r="G40"/>
  <c r="G51" s="1"/>
  <c r="L39"/>
  <c r="I39"/>
  <c r="G39"/>
  <c r="L38"/>
  <c r="I38"/>
  <c r="G38"/>
  <c r="M37"/>
  <c r="K37"/>
  <c r="J37"/>
  <c r="H37"/>
  <c r="F37"/>
  <c r="E37"/>
  <c r="E53" s="1"/>
  <c r="C30" i="1" s="1"/>
  <c r="L36" i="23"/>
  <c r="I36"/>
  <c r="G36"/>
  <c r="L35"/>
  <c r="I35"/>
  <c r="G35"/>
  <c r="L34"/>
  <c r="I34"/>
  <c r="G34"/>
  <c r="L33"/>
  <c r="I33"/>
  <c r="G33"/>
  <c r="L32"/>
  <c r="G32"/>
  <c r="I32" s="1"/>
  <c r="L31"/>
  <c r="G31"/>
  <c r="I31" s="1"/>
  <c r="L30"/>
  <c r="I30"/>
  <c r="G30"/>
  <c r="L29"/>
  <c r="I29"/>
  <c r="G29"/>
  <c r="L28"/>
  <c r="I28"/>
  <c r="G28"/>
  <c r="L27"/>
  <c r="G27"/>
  <c r="I27" s="1"/>
  <c r="L26"/>
  <c r="L37" s="1"/>
  <c r="I26"/>
  <c r="G26"/>
  <c r="L25"/>
  <c r="G25"/>
  <c r="G37" s="1"/>
  <c r="L24"/>
  <c r="I24"/>
  <c r="G24"/>
  <c r="M23"/>
  <c r="M53" s="1"/>
  <c r="K30" i="1" s="1"/>
  <c r="L23" i="23"/>
  <c r="L53" s="1"/>
  <c r="K23"/>
  <c r="K53" s="1"/>
  <c r="I30" i="1" s="1"/>
  <c r="J23" i="23"/>
  <c r="J53" s="1"/>
  <c r="H30" i="1" s="1"/>
  <c r="H23" i="23"/>
  <c r="H53" s="1"/>
  <c r="F30" i="1" s="1"/>
  <c r="F23" i="23"/>
  <c r="F53" s="1"/>
  <c r="D30" i="1" s="1"/>
  <c r="E23" i="23"/>
  <c r="L22"/>
  <c r="I22"/>
  <c r="G22"/>
  <c r="L21"/>
  <c r="I21"/>
  <c r="G21"/>
  <c r="L20"/>
  <c r="I20"/>
  <c r="G20"/>
  <c r="L19"/>
  <c r="G19"/>
  <c r="I19" s="1"/>
  <c r="L18"/>
  <c r="I18"/>
  <c r="G18"/>
  <c r="L17"/>
  <c r="I17"/>
  <c r="G17"/>
  <c r="L16"/>
  <c r="I16"/>
  <c r="G16"/>
  <c r="L15"/>
  <c r="I15"/>
  <c r="G15"/>
  <c r="L14"/>
  <c r="G14"/>
  <c r="I14" s="1"/>
  <c r="L13"/>
  <c r="I13"/>
  <c r="G13"/>
  <c r="L12"/>
  <c r="I12"/>
  <c r="G12"/>
  <c r="L11"/>
  <c r="I11"/>
  <c r="G11"/>
  <c r="G23" s="1"/>
  <c r="G53" s="1"/>
  <c r="L10"/>
  <c r="I10"/>
  <c r="G10"/>
  <c r="L52" i="22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G47"/>
  <c r="I47" s="1"/>
  <c r="L46"/>
  <c r="L51" s="1"/>
  <c r="I46"/>
  <c r="G46"/>
  <c r="L45"/>
  <c r="I45"/>
  <c r="G45"/>
  <c r="L44"/>
  <c r="I44"/>
  <c r="G44"/>
  <c r="L43"/>
  <c r="I43"/>
  <c r="G43"/>
  <c r="L42"/>
  <c r="G42"/>
  <c r="I42" s="1"/>
  <c r="L41"/>
  <c r="G41"/>
  <c r="I41" s="1"/>
  <c r="L40"/>
  <c r="I40"/>
  <c r="G40"/>
  <c r="L39"/>
  <c r="I39"/>
  <c r="I51" s="1"/>
  <c r="G39"/>
  <c r="G51" s="1"/>
  <c r="L38"/>
  <c r="I38"/>
  <c r="G38"/>
  <c r="M37"/>
  <c r="M53" s="1"/>
  <c r="K29" i="1" s="1"/>
  <c r="K37" i="22"/>
  <c r="K53" s="1"/>
  <c r="I29" i="1" s="1"/>
  <c r="J37" i="22"/>
  <c r="J53" s="1"/>
  <c r="H29" i="1" s="1"/>
  <c r="H37" i="22"/>
  <c r="F37"/>
  <c r="E37"/>
  <c r="L36"/>
  <c r="I36"/>
  <c r="G36"/>
  <c r="L35"/>
  <c r="I35"/>
  <c r="G35"/>
  <c r="L34"/>
  <c r="I34"/>
  <c r="G34"/>
  <c r="L33"/>
  <c r="I33"/>
  <c r="G33"/>
  <c r="L32"/>
  <c r="I32"/>
  <c r="G32"/>
  <c r="L31"/>
  <c r="I31"/>
  <c r="G31"/>
  <c r="L30"/>
  <c r="I30"/>
  <c r="G30"/>
  <c r="L29"/>
  <c r="G29"/>
  <c r="I29" s="1"/>
  <c r="L28"/>
  <c r="I28"/>
  <c r="G28"/>
  <c r="L27"/>
  <c r="I27"/>
  <c r="G27"/>
  <c r="L26"/>
  <c r="I26"/>
  <c r="G26"/>
  <c r="L25"/>
  <c r="I25"/>
  <c r="G25"/>
  <c r="L24"/>
  <c r="L37" s="1"/>
  <c r="G24"/>
  <c r="G37" s="1"/>
  <c r="M23"/>
  <c r="K23"/>
  <c r="J23"/>
  <c r="H23"/>
  <c r="H53" s="1"/>
  <c r="F29" i="1" s="1"/>
  <c r="F23" i="22"/>
  <c r="F53" s="1"/>
  <c r="D29" i="1" s="1"/>
  <c r="E23" i="22"/>
  <c r="E53" s="1"/>
  <c r="C29" i="1" s="1"/>
  <c r="E29" s="1"/>
  <c r="L22" i="22"/>
  <c r="I22"/>
  <c r="G22"/>
  <c r="L21"/>
  <c r="G21"/>
  <c r="I21" s="1"/>
  <c r="L20"/>
  <c r="I20"/>
  <c r="G20"/>
  <c r="L19"/>
  <c r="G19"/>
  <c r="I19" s="1"/>
  <c r="L18"/>
  <c r="I18"/>
  <c r="G18"/>
  <c r="L17"/>
  <c r="I17"/>
  <c r="G17"/>
  <c r="L16"/>
  <c r="I16"/>
  <c r="G16"/>
  <c r="L15"/>
  <c r="I15"/>
  <c r="G15"/>
  <c r="L14"/>
  <c r="I14"/>
  <c r="G14"/>
  <c r="L13"/>
  <c r="I13"/>
  <c r="G13"/>
  <c r="L12"/>
  <c r="I12"/>
  <c r="G12"/>
  <c r="L11"/>
  <c r="G11"/>
  <c r="I11" s="1"/>
  <c r="L10"/>
  <c r="L23" s="1"/>
  <c r="I10"/>
  <c r="G10"/>
  <c r="L52" i="21"/>
  <c r="G52"/>
  <c r="I52" s="1"/>
  <c r="M51"/>
  <c r="K51"/>
  <c r="J51"/>
  <c r="H51"/>
  <c r="F51"/>
  <c r="E51"/>
  <c r="L50"/>
  <c r="I50"/>
  <c r="G50"/>
  <c r="L49"/>
  <c r="G49"/>
  <c r="I49" s="1"/>
  <c r="L48"/>
  <c r="I48"/>
  <c r="G48"/>
  <c r="L47"/>
  <c r="G47"/>
  <c r="I47" s="1"/>
  <c r="L46"/>
  <c r="I46"/>
  <c r="G46"/>
  <c r="L45"/>
  <c r="I45"/>
  <c r="G45"/>
  <c r="L44"/>
  <c r="I44"/>
  <c r="G44"/>
  <c r="L43"/>
  <c r="I43"/>
  <c r="G43"/>
  <c r="L42"/>
  <c r="I42"/>
  <c r="G42"/>
  <c r="L41"/>
  <c r="I41"/>
  <c r="G41"/>
  <c r="L40"/>
  <c r="I40"/>
  <c r="G40"/>
  <c r="L39"/>
  <c r="G39"/>
  <c r="I39" s="1"/>
  <c r="L38"/>
  <c r="L51" s="1"/>
  <c r="I38"/>
  <c r="G38"/>
  <c r="M37"/>
  <c r="M53" s="1"/>
  <c r="K28" i="1" s="1"/>
  <c r="K37" i="21"/>
  <c r="K53" s="1"/>
  <c r="I28" i="1" s="1"/>
  <c r="J37" i="21"/>
  <c r="J53" s="1"/>
  <c r="H28" i="1" s="1"/>
  <c r="J28" s="1"/>
  <c r="H37" i="21"/>
  <c r="H53" s="1"/>
  <c r="F28" i="1" s="1"/>
  <c r="F37" i="21"/>
  <c r="F53" s="1"/>
  <c r="D28" i="1" s="1"/>
  <c r="E37" i="21"/>
  <c r="L36"/>
  <c r="G36"/>
  <c r="I36" s="1"/>
  <c r="L35"/>
  <c r="I35"/>
  <c r="G35"/>
  <c r="L34"/>
  <c r="I34"/>
  <c r="G34"/>
  <c r="L33"/>
  <c r="I33"/>
  <c r="G33"/>
  <c r="L32"/>
  <c r="I32"/>
  <c r="G32"/>
  <c r="L31"/>
  <c r="G31"/>
  <c r="I31" s="1"/>
  <c r="L30"/>
  <c r="I30"/>
  <c r="G30"/>
  <c r="L29"/>
  <c r="G29"/>
  <c r="I29" s="1"/>
  <c r="L28"/>
  <c r="I28"/>
  <c r="G28"/>
  <c r="L27"/>
  <c r="I27"/>
  <c r="G27"/>
  <c r="L26"/>
  <c r="L37" s="1"/>
  <c r="I26"/>
  <c r="G26"/>
  <c r="G37" s="1"/>
  <c r="L25"/>
  <c r="I25"/>
  <c r="G25"/>
  <c r="L24"/>
  <c r="I24"/>
  <c r="G24"/>
  <c r="M23"/>
  <c r="K23"/>
  <c r="J23"/>
  <c r="H23"/>
  <c r="F23"/>
  <c r="E23"/>
  <c r="E53" s="1"/>
  <c r="C28" i="1" s="1"/>
  <c r="L22" i="21"/>
  <c r="I22"/>
  <c r="G22"/>
  <c r="L21"/>
  <c r="I21"/>
  <c r="G21"/>
  <c r="L20"/>
  <c r="I20"/>
  <c r="G20"/>
  <c r="L19"/>
  <c r="I19"/>
  <c r="G19"/>
  <c r="L18"/>
  <c r="G18"/>
  <c r="I18" s="1"/>
  <c r="L17"/>
  <c r="I17"/>
  <c r="G17"/>
  <c r="L16"/>
  <c r="I16"/>
  <c r="G16"/>
  <c r="L15"/>
  <c r="I15"/>
  <c r="G15"/>
  <c r="L14"/>
  <c r="I14"/>
  <c r="G14"/>
  <c r="L13"/>
  <c r="G13"/>
  <c r="I13" s="1"/>
  <c r="L12"/>
  <c r="L23" s="1"/>
  <c r="I12"/>
  <c r="G12"/>
  <c r="L11"/>
  <c r="G11"/>
  <c r="G23" s="1"/>
  <c r="L10"/>
  <c r="I10"/>
  <c r="G10"/>
  <c r="H53" i="20"/>
  <c r="F27" i="1" s="1"/>
  <c r="L52" i="20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I47"/>
  <c r="G47"/>
  <c r="L46"/>
  <c r="G46"/>
  <c r="I46" s="1"/>
  <c r="L45"/>
  <c r="I45"/>
  <c r="G45"/>
  <c r="L44"/>
  <c r="I44"/>
  <c r="G44"/>
  <c r="L43"/>
  <c r="I43"/>
  <c r="G43"/>
  <c r="L42"/>
  <c r="I42"/>
  <c r="G42"/>
  <c r="L41"/>
  <c r="G41"/>
  <c r="I41" s="1"/>
  <c r="L40"/>
  <c r="L51" s="1"/>
  <c r="I40"/>
  <c r="G40"/>
  <c r="L39"/>
  <c r="G39"/>
  <c r="G51" s="1"/>
  <c r="L38"/>
  <c r="I38"/>
  <c r="G38"/>
  <c r="M37"/>
  <c r="M53" s="1"/>
  <c r="K27" i="1" s="1"/>
  <c r="K37" i="20"/>
  <c r="K53" s="1"/>
  <c r="I27" i="1" s="1"/>
  <c r="J37" i="20"/>
  <c r="J53" s="1"/>
  <c r="H27" i="1" s="1"/>
  <c r="H37" i="20"/>
  <c r="F37"/>
  <c r="F53" s="1"/>
  <c r="D27" i="1" s="1"/>
  <c r="E37" i="20"/>
  <c r="E53" s="1"/>
  <c r="C27" i="1" s="1"/>
  <c r="L36" i="20"/>
  <c r="I36"/>
  <c r="G36"/>
  <c r="L35"/>
  <c r="I35"/>
  <c r="G35"/>
  <c r="L34"/>
  <c r="I34"/>
  <c r="G34"/>
  <c r="L33"/>
  <c r="G33"/>
  <c r="I33" s="1"/>
  <c r="L32"/>
  <c r="L37" s="1"/>
  <c r="I32"/>
  <c r="G32"/>
  <c r="L31"/>
  <c r="I31"/>
  <c r="G31"/>
  <c r="L30"/>
  <c r="I30"/>
  <c r="G30"/>
  <c r="L29"/>
  <c r="I29"/>
  <c r="G29"/>
  <c r="L28"/>
  <c r="G28"/>
  <c r="I28" s="1"/>
  <c r="L27"/>
  <c r="I27"/>
  <c r="G27"/>
  <c r="L26"/>
  <c r="I26"/>
  <c r="G26"/>
  <c r="L25"/>
  <c r="I25"/>
  <c r="I37" s="1"/>
  <c r="G25"/>
  <c r="G37" s="1"/>
  <c r="L24"/>
  <c r="I24"/>
  <c r="G24"/>
  <c r="M23"/>
  <c r="K23"/>
  <c r="J23"/>
  <c r="H23"/>
  <c r="F23"/>
  <c r="E23"/>
  <c r="L22"/>
  <c r="I22"/>
  <c r="G22"/>
  <c r="L21"/>
  <c r="I21"/>
  <c r="G21"/>
  <c r="L20"/>
  <c r="I20"/>
  <c r="G20"/>
  <c r="L19"/>
  <c r="I19"/>
  <c r="G19"/>
  <c r="L18"/>
  <c r="I18"/>
  <c r="G18"/>
  <c r="L17"/>
  <c r="I17"/>
  <c r="G17"/>
  <c r="L16"/>
  <c r="I16"/>
  <c r="G16"/>
  <c r="L15"/>
  <c r="G15"/>
  <c r="I15" s="1"/>
  <c r="L14"/>
  <c r="I14"/>
  <c r="G14"/>
  <c r="L13"/>
  <c r="I13"/>
  <c r="G13"/>
  <c r="L12"/>
  <c r="I12"/>
  <c r="G12"/>
  <c r="L11"/>
  <c r="I11"/>
  <c r="G11"/>
  <c r="L10"/>
  <c r="L23" s="1"/>
  <c r="G10"/>
  <c r="G23" s="1"/>
  <c r="L52" i="19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I47"/>
  <c r="G47"/>
  <c r="L46"/>
  <c r="I46"/>
  <c r="G46"/>
  <c r="L45"/>
  <c r="I45"/>
  <c r="G45"/>
  <c r="L44"/>
  <c r="I44"/>
  <c r="G44"/>
  <c r="L43"/>
  <c r="G43"/>
  <c r="I43" s="1"/>
  <c r="L42"/>
  <c r="I42"/>
  <c r="G42"/>
  <c r="L41"/>
  <c r="I41"/>
  <c r="G41"/>
  <c r="L40"/>
  <c r="I40"/>
  <c r="G40"/>
  <c r="L39"/>
  <c r="I39"/>
  <c r="G39"/>
  <c r="L38"/>
  <c r="L51" s="1"/>
  <c r="G38"/>
  <c r="G51" s="1"/>
  <c r="M37"/>
  <c r="K37"/>
  <c r="J37"/>
  <c r="H37"/>
  <c r="H53" s="1"/>
  <c r="F26" i="1" s="1"/>
  <c r="F37" i="19"/>
  <c r="F53" s="1"/>
  <c r="D26" i="1" s="1"/>
  <c r="E37" i="19"/>
  <c r="E53" s="1"/>
  <c r="C26" i="1" s="1"/>
  <c r="L36" i="19"/>
  <c r="I36"/>
  <c r="G36"/>
  <c r="L35"/>
  <c r="G35"/>
  <c r="I35" s="1"/>
  <c r="L34"/>
  <c r="I34"/>
  <c r="G34"/>
  <c r="L33"/>
  <c r="G33"/>
  <c r="I33" s="1"/>
  <c r="L32"/>
  <c r="I32"/>
  <c r="G32"/>
  <c r="L31"/>
  <c r="I31"/>
  <c r="G31"/>
  <c r="L30"/>
  <c r="I30"/>
  <c r="G30"/>
  <c r="L29"/>
  <c r="I29"/>
  <c r="G29"/>
  <c r="L28"/>
  <c r="I28"/>
  <c r="G28"/>
  <c r="L27"/>
  <c r="I27"/>
  <c r="G27"/>
  <c r="L26"/>
  <c r="I26"/>
  <c r="G26"/>
  <c r="L25"/>
  <c r="G25"/>
  <c r="I25" s="1"/>
  <c r="L24"/>
  <c r="L37" s="1"/>
  <c r="I24"/>
  <c r="G24"/>
  <c r="M23"/>
  <c r="M53" s="1"/>
  <c r="K26" i="1" s="1"/>
  <c r="K23" i="19"/>
  <c r="K53" s="1"/>
  <c r="I26" i="1" s="1"/>
  <c r="J23" i="19"/>
  <c r="J53" s="1"/>
  <c r="H26" i="1" s="1"/>
  <c r="H23" i="19"/>
  <c r="F23"/>
  <c r="E23"/>
  <c r="L22"/>
  <c r="G22"/>
  <c r="I22" s="1"/>
  <c r="L21"/>
  <c r="I21"/>
  <c r="G21"/>
  <c r="L20"/>
  <c r="I20"/>
  <c r="G20"/>
  <c r="L19"/>
  <c r="I19"/>
  <c r="G19"/>
  <c r="L18"/>
  <c r="I18"/>
  <c r="G18"/>
  <c r="L17"/>
  <c r="G17"/>
  <c r="I17" s="1"/>
  <c r="L16"/>
  <c r="I16"/>
  <c r="G16"/>
  <c r="L15"/>
  <c r="G15"/>
  <c r="I15" s="1"/>
  <c r="L14"/>
  <c r="I14"/>
  <c r="G14"/>
  <c r="L13"/>
  <c r="I13"/>
  <c r="G13"/>
  <c r="L12"/>
  <c r="L23" s="1"/>
  <c r="L53" s="1"/>
  <c r="I12"/>
  <c r="G12"/>
  <c r="G23" s="1"/>
  <c r="L11"/>
  <c r="I11"/>
  <c r="G11"/>
  <c r="L10"/>
  <c r="I10"/>
  <c r="I23" s="1"/>
  <c r="G10"/>
  <c r="L52" i="18"/>
  <c r="I52"/>
  <c r="G52"/>
  <c r="M51"/>
  <c r="K51"/>
  <c r="J51"/>
  <c r="H51"/>
  <c r="F51"/>
  <c r="E51"/>
  <c r="L50"/>
  <c r="G50"/>
  <c r="I50" s="1"/>
  <c r="L49"/>
  <c r="I49"/>
  <c r="G49"/>
  <c r="L48"/>
  <c r="I48"/>
  <c r="G48"/>
  <c r="L47"/>
  <c r="I47"/>
  <c r="G47"/>
  <c r="L46"/>
  <c r="I46"/>
  <c r="G46"/>
  <c r="L45"/>
  <c r="G45"/>
  <c r="I45" s="1"/>
  <c r="L44"/>
  <c r="I44"/>
  <c r="G44"/>
  <c r="L43"/>
  <c r="G43"/>
  <c r="I43" s="1"/>
  <c r="L42"/>
  <c r="I42"/>
  <c r="G42"/>
  <c r="L41"/>
  <c r="I41"/>
  <c r="G41"/>
  <c r="L40"/>
  <c r="L51" s="1"/>
  <c r="I40"/>
  <c r="G40"/>
  <c r="G51" s="1"/>
  <c r="L39"/>
  <c r="I39"/>
  <c r="G39"/>
  <c r="L38"/>
  <c r="I38"/>
  <c r="G38"/>
  <c r="M37"/>
  <c r="K37"/>
  <c r="J37"/>
  <c r="H37"/>
  <c r="F37"/>
  <c r="E37"/>
  <c r="E53" s="1"/>
  <c r="C25" i="1" s="1"/>
  <c r="L36" i="18"/>
  <c r="I36"/>
  <c r="G36"/>
  <c r="L35"/>
  <c r="I35"/>
  <c r="G35"/>
  <c r="L34"/>
  <c r="I34"/>
  <c r="G34"/>
  <c r="L33"/>
  <c r="I33"/>
  <c r="G33"/>
  <c r="L32"/>
  <c r="G32"/>
  <c r="I32" s="1"/>
  <c r="L31"/>
  <c r="I31"/>
  <c r="G31"/>
  <c r="L30"/>
  <c r="I30"/>
  <c r="G30"/>
  <c r="L29"/>
  <c r="I29"/>
  <c r="G29"/>
  <c r="L28"/>
  <c r="I28"/>
  <c r="G28"/>
  <c r="L27"/>
  <c r="G27"/>
  <c r="I27" s="1"/>
  <c r="L26"/>
  <c r="L37" s="1"/>
  <c r="I26"/>
  <c r="G26"/>
  <c r="L25"/>
  <c r="G25"/>
  <c r="I25" s="1"/>
  <c r="L24"/>
  <c r="I24"/>
  <c r="G24"/>
  <c r="G37" s="1"/>
  <c r="M23"/>
  <c r="M53" s="1"/>
  <c r="K25" i="1" s="1"/>
  <c r="K23" i="18"/>
  <c r="K53" s="1"/>
  <c r="I25" i="1" s="1"/>
  <c r="J23" i="18"/>
  <c r="J53" s="1"/>
  <c r="H25" i="1" s="1"/>
  <c r="H23" i="18"/>
  <c r="H53" s="1"/>
  <c r="F25" i="1" s="1"/>
  <c r="F23" i="18"/>
  <c r="F53" s="1"/>
  <c r="D25" i="1" s="1"/>
  <c r="E23" i="18"/>
  <c r="L22"/>
  <c r="I22"/>
  <c r="G22"/>
  <c r="L21"/>
  <c r="I21"/>
  <c r="G21"/>
  <c r="L20"/>
  <c r="I20"/>
  <c r="G20"/>
  <c r="L19"/>
  <c r="G19"/>
  <c r="I19" s="1"/>
  <c r="L18"/>
  <c r="L23" s="1"/>
  <c r="L53" s="1"/>
  <c r="I18"/>
  <c r="G18"/>
  <c r="L17"/>
  <c r="I17"/>
  <c r="G17"/>
  <c r="L16"/>
  <c r="I16"/>
  <c r="G16"/>
  <c r="L15"/>
  <c r="I15"/>
  <c r="G15"/>
  <c r="L14"/>
  <c r="G14"/>
  <c r="I14" s="1"/>
  <c r="L13"/>
  <c r="I13"/>
  <c r="G13"/>
  <c r="L12"/>
  <c r="I12"/>
  <c r="G12"/>
  <c r="L11"/>
  <c r="I11"/>
  <c r="G11"/>
  <c r="G23" s="1"/>
  <c r="L10"/>
  <c r="I10"/>
  <c r="G10"/>
  <c r="L52" i="17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G47"/>
  <c r="I47" s="1"/>
  <c r="L46"/>
  <c r="L51" s="1"/>
  <c r="I46"/>
  <c r="G46"/>
  <c r="L45"/>
  <c r="I45"/>
  <c r="G45"/>
  <c r="L44"/>
  <c r="I44"/>
  <c r="G44"/>
  <c r="L43"/>
  <c r="I43"/>
  <c r="G43"/>
  <c r="L42"/>
  <c r="G42"/>
  <c r="I42" s="1"/>
  <c r="L41"/>
  <c r="I41"/>
  <c r="G41"/>
  <c r="L40"/>
  <c r="I40"/>
  <c r="G40"/>
  <c r="L39"/>
  <c r="I39"/>
  <c r="G39"/>
  <c r="G51" s="1"/>
  <c r="L38"/>
  <c r="I38"/>
  <c r="G38"/>
  <c r="M37"/>
  <c r="M53" s="1"/>
  <c r="K24" i="1" s="1"/>
  <c r="K37" i="17"/>
  <c r="K53" s="1"/>
  <c r="I24" i="1" s="1"/>
  <c r="J37" i="17"/>
  <c r="J53" s="1"/>
  <c r="H24" i="1" s="1"/>
  <c r="H37" i="17"/>
  <c r="F37"/>
  <c r="E37"/>
  <c r="L36"/>
  <c r="I36"/>
  <c r="G36"/>
  <c r="L35"/>
  <c r="I35"/>
  <c r="G35"/>
  <c r="L34"/>
  <c r="I34"/>
  <c r="G34"/>
  <c r="L33"/>
  <c r="I33"/>
  <c r="G33"/>
  <c r="L32"/>
  <c r="I32"/>
  <c r="G32"/>
  <c r="L31"/>
  <c r="I31"/>
  <c r="G31"/>
  <c r="L30"/>
  <c r="I30"/>
  <c r="G30"/>
  <c r="L29"/>
  <c r="G29"/>
  <c r="I29" s="1"/>
  <c r="L28"/>
  <c r="I28"/>
  <c r="G28"/>
  <c r="L27"/>
  <c r="I27"/>
  <c r="G27"/>
  <c r="L26"/>
  <c r="I26"/>
  <c r="G26"/>
  <c r="L25"/>
  <c r="L37" s="1"/>
  <c r="I25"/>
  <c r="G25"/>
  <c r="L24"/>
  <c r="G24"/>
  <c r="G37" s="1"/>
  <c r="M23"/>
  <c r="K23"/>
  <c r="J23"/>
  <c r="H23"/>
  <c r="H53" s="1"/>
  <c r="F24" i="1" s="1"/>
  <c r="F23" i="17"/>
  <c r="F53" s="1"/>
  <c r="D24" i="1" s="1"/>
  <c r="E23" i="17"/>
  <c r="E53" s="1"/>
  <c r="C24" i="1" s="1"/>
  <c r="L22" i="17"/>
  <c r="I22"/>
  <c r="G22"/>
  <c r="L21"/>
  <c r="G21"/>
  <c r="I21" s="1"/>
  <c r="L20"/>
  <c r="I20"/>
  <c r="G20"/>
  <c r="L19"/>
  <c r="G19"/>
  <c r="I19" s="1"/>
  <c r="L18"/>
  <c r="I18"/>
  <c r="G18"/>
  <c r="L17"/>
  <c r="I17"/>
  <c r="G17"/>
  <c r="L16"/>
  <c r="I16"/>
  <c r="G16"/>
  <c r="L15"/>
  <c r="I15"/>
  <c r="G15"/>
  <c r="L14"/>
  <c r="I14"/>
  <c r="G14"/>
  <c r="L13"/>
  <c r="I13"/>
  <c r="G13"/>
  <c r="L12"/>
  <c r="I12"/>
  <c r="G12"/>
  <c r="L11"/>
  <c r="G11"/>
  <c r="I11" s="1"/>
  <c r="I23" s="1"/>
  <c r="L10"/>
  <c r="L23" s="1"/>
  <c r="L53" s="1"/>
  <c r="I10"/>
  <c r="G10"/>
  <c r="L52" i="16"/>
  <c r="G52"/>
  <c r="I52" s="1"/>
  <c r="M51"/>
  <c r="K51"/>
  <c r="J51"/>
  <c r="H51"/>
  <c r="F51"/>
  <c r="E51"/>
  <c r="L50"/>
  <c r="I50"/>
  <c r="G50"/>
  <c r="L49"/>
  <c r="G49"/>
  <c r="I49" s="1"/>
  <c r="L48"/>
  <c r="I48"/>
  <c r="G48"/>
  <c r="L47"/>
  <c r="G47"/>
  <c r="I47" s="1"/>
  <c r="L46"/>
  <c r="I46"/>
  <c r="G46"/>
  <c r="L45"/>
  <c r="I45"/>
  <c r="G45"/>
  <c r="L44"/>
  <c r="I44"/>
  <c r="G44"/>
  <c r="L43"/>
  <c r="I43"/>
  <c r="G43"/>
  <c r="L42"/>
  <c r="I42"/>
  <c r="G42"/>
  <c r="L41"/>
  <c r="I41"/>
  <c r="G41"/>
  <c r="L40"/>
  <c r="I40"/>
  <c r="G40"/>
  <c r="L39"/>
  <c r="G39"/>
  <c r="I39" s="1"/>
  <c r="L38"/>
  <c r="L51" s="1"/>
  <c r="I38"/>
  <c r="G38"/>
  <c r="M37"/>
  <c r="M53" s="1"/>
  <c r="K23" i="1" s="1"/>
  <c r="K37" i="16"/>
  <c r="K53" s="1"/>
  <c r="I23" i="1" s="1"/>
  <c r="J37" i="16"/>
  <c r="J53" s="1"/>
  <c r="H23" i="1" s="1"/>
  <c r="H37" i="16"/>
  <c r="H53" s="1"/>
  <c r="F23" i="1" s="1"/>
  <c r="F37" i="16"/>
  <c r="F53" s="1"/>
  <c r="D23" i="1" s="1"/>
  <c r="E37" i="16"/>
  <c r="L36"/>
  <c r="G36"/>
  <c r="I36" s="1"/>
  <c r="L35"/>
  <c r="G35"/>
  <c r="I35" s="1"/>
  <c r="L34"/>
  <c r="I34"/>
  <c r="G34"/>
  <c r="L33"/>
  <c r="I33"/>
  <c r="G33"/>
  <c r="L32"/>
  <c r="I32"/>
  <c r="G32"/>
  <c r="L31"/>
  <c r="G31"/>
  <c r="I31" s="1"/>
  <c r="L30"/>
  <c r="I30"/>
  <c r="G30"/>
  <c r="L29"/>
  <c r="G29"/>
  <c r="I29" s="1"/>
  <c r="L28"/>
  <c r="I28"/>
  <c r="G28"/>
  <c r="L27"/>
  <c r="I27"/>
  <c r="G27"/>
  <c r="L26"/>
  <c r="L37" s="1"/>
  <c r="I26"/>
  <c r="G26"/>
  <c r="G37" s="1"/>
  <c r="L25"/>
  <c r="I25"/>
  <c r="G25"/>
  <c r="L24"/>
  <c r="I24"/>
  <c r="I37" s="1"/>
  <c r="G24"/>
  <c r="M23"/>
  <c r="K23"/>
  <c r="J23"/>
  <c r="H23"/>
  <c r="F23"/>
  <c r="E23"/>
  <c r="E53" s="1"/>
  <c r="C23" i="1" s="1"/>
  <c r="L22" i="16"/>
  <c r="I22"/>
  <c r="G22"/>
  <c r="L21"/>
  <c r="I21"/>
  <c r="G21"/>
  <c r="L20"/>
  <c r="I20"/>
  <c r="G20"/>
  <c r="L19"/>
  <c r="I19"/>
  <c r="G19"/>
  <c r="L18"/>
  <c r="G18"/>
  <c r="I18" s="1"/>
  <c r="L17"/>
  <c r="G17"/>
  <c r="I17" s="1"/>
  <c r="L16"/>
  <c r="I16"/>
  <c r="G16"/>
  <c r="L15"/>
  <c r="I15"/>
  <c r="G15"/>
  <c r="L14"/>
  <c r="I14"/>
  <c r="G14"/>
  <c r="L13"/>
  <c r="G13"/>
  <c r="I13" s="1"/>
  <c r="L12"/>
  <c r="L23" s="1"/>
  <c r="I12"/>
  <c r="G12"/>
  <c r="L11"/>
  <c r="G11"/>
  <c r="G23" s="1"/>
  <c r="L10"/>
  <c r="I10"/>
  <c r="G10"/>
  <c r="L52" i="15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I47"/>
  <c r="G47"/>
  <c r="L46"/>
  <c r="G46"/>
  <c r="I46" s="1"/>
  <c r="L45"/>
  <c r="G45"/>
  <c r="I45" s="1"/>
  <c r="L44"/>
  <c r="I44"/>
  <c r="G44"/>
  <c r="L43"/>
  <c r="I43"/>
  <c r="G43"/>
  <c r="L42"/>
  <c r="I42"/>
  <c r="G42"/>
  <c r="L41"/>
  <c r="G41"/>
  <c r="I41" s="1"/>
  <c r="L40"/>
  <c r="L51" s="1"/>
  <c r="I40"/>
  <c r="G40"/>
  <c r="L39"/>
  <c r="G39"/>
  <c r="G51" s="1"/>
  <c r="L38"/>
  <c r="I38"/>
  <c r="G38"/>
  <c r="M37"/>
  <c r="M53" s="1"/>
  <c r="K22" i="1" s="1"/>
  <c r="L37" i="15"/>
  <c r="K37"/>
  <c r="K53" s="1"/>
  <c r="I22" i="1" s="1"/>
  <c r="J37" i="15"/>
  <c r="J53" s="1"/>
  <c r="H22" i="1" s="1"/>
  <c r="H37" i="15"/>
  <c r="H53" s="1"/>
  <c r="F22" i="1" s="1"/>
  <c r="F37" i="15"/>
  <c r="F53" s="1"/>
  <c r="D22" i="1" s="1"/>
  <c r="E37" i="15"/>
  <c r="E53" s="1"/>
  <c r="C22" i="1" s="1"/>
  <c r="L36" i="15"/>
  <c r="I36"/>
  <c r="G36"/>
  <c r="L35"/>
  <c r="I35"/>
  <c r="G35"/>
  <c r="L34"/>
  <c r="I34"/>
  <c r="G34"/>
  <c r="L33"/>
  <c r="G33"/>
  <c r="I33" s="1"/>
  <c r="L32"/>
  <c r="I32"/>
  <c r="G32"/>
  <c r="L31"/>
  <c r="I31"/>
  <c r="G31"/>
  <c r="L30"/>
  <c r="I30"/>
  <c r="G30"/>
  <c r="L29"/>
  <c r="I29"/>
  <c r="G29"/>
  <c r="L28"/>
  <c r="G28"/>
  <c r="I28" s="1"/>
  <c r="L27"/>
  <c r="G27"/>
  <c r="I27" s="1"/>
  <c r="L26"/>
  <c r="I26"/>
  <c r="G26"/>
  <c r="L25"/>
  <c r="I25"/>
  <c r="G25"/>
  <c r="G37" s="1"/>
  <c r="L24"/>
  <c r="I24"/>
  <c r="G24"/>
  <c r="M23"/>
  <c r="K23"/>
  <c r="J23"/>
  <c r="H23"/>
  <c r="F23"/>
  <c r="E23"/>
  <c r="L22"/>
  <c r="I22"/>
  <c r="G22"/>
  <c r="L21"/>
  <c r="I21"/>
  <c r="G21"/>
  <c r="L20"/>
  <c r="I20"/>
  <c r="G20"/>
  <c r="L19"/>
  <c r="I19"/>
  <c r="G19"/>
  <c r="L18"/>
  <c r="I18"/>
  <c r="G18"/>
  <c r="L17"/>
  <c r="I17"/>
  <c r="G17"/>
  <c r="L16"/>
  <c r="I16"/>
  <c r="G16"/>
  <c r="L15"/>
  <c r="G15"/>
  <c r="I15" s="1"/>
  <c r="L14"/>
  <c r="I14"/>
  <c r="G14"/>
  <c r="L13"/>
  <c r="I13"/>
  <c r="G13"/>
  <c r="L12"/>
  <c r="I12"/>
  <c r="G12"/>
  <c r="L11"/>
  <c r="L23" s="1"/>
  <c r="I11"/>
  <c r="G11"/>
  <c r="L10"/>
  <c r="G10"/>
  <c r="G23" s="1"/>
  <c r="H53" i="14"/>
  <c r="F21" i="1" s="1"/>
  <c r="L52" i="14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I47"/>
  <c r="G47"/>
  <c r="L46"/>
  <c r="I46"/>
  <c r="G46"/>
  <c r="L45"/>
  <c r="I45"/>
  <c r="G45"/>
  <c r="L44"/>
  <c r="I44"/>
  <c r="G44"/>
  <c r="L43"/>
  <c r="G43"/>
  <c r="I43" s="1"/>
  <c r="L42"/>
  <c r="I42"/>
  <c r="G42"/>
  <c r="L41"/>
  <c r="I41"/>
  <c r="G41"/>
  <c r="L40"/>
  <c r="I40"/>
  <c r="G40"/>
  <c r="L39"/>
  <c r="L51" s="1"/>
  <c r="I39"/>
  <c r="G39"/>
  <c r="L38"/>
  <c r="G38"/>
  <c r="G51" s="1"/>
  <c r="M37"/>
  <c r="K37"/>
  <c r="J37"/>
  <c r="H37"/>
  <c r="F37"/>
  <c r="F53" s="1"/>
  <c r="D21" i="1" s="1"/>
  <c r="E37" i="14"/>
  <c r="E53" s="1"/>
  <c r="C21" i="1" s="1"/>
  <c r="L36" i="14"/>
  <c r="I36"/>
  <c r="G36"/>
  <c r="L35"/>
  <c r="G35"/>
  <c r="I35" s="1"/>
  <c r="L34"/>
  <c r="I34"/>
  <c r="G34"/>
  <c r="L33"/>
  <c r="G33"/>
  <c r="I33" s="1"/>
  <c r="L32"/>
  <c r="I32"/>
  <c r="G32"/>
  <c r="L31"/>
  <c r="I31"/>
  <c r="G31"/>
  <c r="L30"/>
  <c r="I30"/>
  <c r="G30"/>
  <c r="L29"/>
  <c r="I29"/>
  <c r="G29"/>
  <c r="L28"/>
  <c r="I28"/>
  <c r="G28"/>
  <c r="L27"/>
  <c r="I27"/>
  <c r="G27"/>
  <c r="L26"/>
  <c r="I26"/>
  <c r="G26"/>
  <c r="L25"/>
  <c r="G25"/>
  <c r="I25" s="1"/>
  <c r="I37" s="1"/>
  <c r="L24"/>
  <c r="L37" s="1"/>
  <c r="I24"/>
  <c r="G24"/>
  <c r="M23"/>
  <c r="M53" s="1"/>
  <c r="K21" i="1" s="1"/>
  <c r="K23" i="14"/>
  <c r="K53" s="1"/>
  <c r="I21" i="1" s="1"/>
  <c r="J23" i="14"/>
  <c r="J53" s="1"/>
  <c r="H21" i="1" s="1"/>
  <c r="H23" i="14"/>
  <c r="F23"/>
  <c r="E23"/>
  <c r="L22"/>
  <c r="G22"/>
  <c r="I22" s="1"/>
  <c r="L21"/>
  <c r="I21"/>
  <c r="G21"/>
  <c r="L20"/>
  <c r="I20"/>
  <c r="G20"/>
  <c r="L19"/>
  <c r="I19"/>
  <c r="G19"/>
  <c r="L18"/>
  <c r="I18"/>
  <c r="G18"/>
  <c r="L17"/>
  <c r="G17"/>
  <c r="I17" s="1"/>
  <c r="L16"/>
  <c r="I16"/>
  <c r="G16"/>
  <c r="L15"/>
  <c r="G15"/>
  <c r="I15" s="1"/>
  <c r="L14"/>
  <c r="I14"/>
  <c r="G14"/>
  <c r="L13"/>
  <c r="I13"/>
  <c r="G13"/>
  <c r="L12"/>
  <c r="L23" s="1"/>
  <c r="L53" s="1"/>
  <c r="I12"/>
  <c r="G12"/>
  <c r="G23" s="1"/>
  <c r="L11"/>
  <c r="I11"/>
  <c r="G11"/>
  <c r="L10"/>
  <c r="I10"/>
  <c r="I23" s="1"/>
  <c r="G10"/>
  <c r="L52" i="13"/>
  <c r="I52"/>
  <c r="G52"/>
  <c r="M51"/>
  <c r="K51"/>
  <c r="J51"/>
  <c r="H51"/>
  <c r="F51"/>
  <c r="E51"/>
  <c r="L50"/>
  <c r="G50"/>
  <c r="I50" s="1"/>
  <c r="L49"/>
  <c r="I49"/>
  <c r="G49"/>
  <c r="L48"/>
  <c r="I48"/>
  <c r="G48"/>
  <c r="L47"/>
  <c r="I47"/>
  <c r="G47"/>
  <c r="L46"/>
  <c r="I46"/>
  <c r="G46"/>
  <c r="L45"/>
  <c r="G45"/>
  <c r="I45" s="1"/>
  <c r="L44"/>
  <c r="I44"/>
  <c r="G44"/>
  <c r="L43"/>
  <c r="G43"/>
  <c r="I43" s="1"/>
  <c r="L42"/>
  <c r="I42"/>
  <c r="G42"/>
  <c r="L41"/>
  <c r="I41"/>
  <c r="G41"/>
  <c r="L40"/>
  <c r="L51" s="1"/>
  <c r="I40"/>
  <c r="G40"/>
  <c r="G51" s="1"/>
  <c r="L39"/>
  <c r="I39"/>
  <c r="G39"/>
  <c r="L38"/>
  <c r="I38"/>
  <c r="G38"/>
  <c r="M37"/>
  <c r="K37"/>
  <c r="J37"/>
  <c r="H37"/>
  <c r="F37"/>
  <c r="E37"/>
  <c r="E53" s="1"/>
  <c r="C20" i="1" s="1"/>
  <c r="E20" s="1"/>
  <c r="L36" i="13"/>
  <c r="I36"/>
  <c r="G36"/>
  <c r="L35"/>
  <c r="I35"/>
  <c r="G35"/>
  <c r="L34"/>
  <c r="I34"/>
  <c r="G34"/>
  <c r="L33"/>
  <c r="I33"/>
  <c r="G33"/>
  <c r="L32"/>
  <c r="G32"/>
  <c r="I32" s="1"/>
  <c r="L31"/>
  <c r="I31"/>
  <c r="G31"/>
  <c r="L30"/>
  <c r="I30"/>
  <c r="G30"/>
  <c r="L29"/>
  <c r="I29"/>
  <c r="G29"/>
  <c r="L28"/>
  <c r="I28"/>
  <c r="G28"/>
  <c r="L27"/>
  <c r="G27"/>
  <c r="I27" s="1"/>
  <c r="L26"/>
  <c r="L37" s="1"/>
  <c r="I26"/>
  <c r="G26"/>
  <c r="L25"/>
  <c r="G25"/>
  <c r="G37" s="1"/>
  <c r="L24"/>
  <c r="I24"/>
  <c r="G24"/>
  <c r="M23"/>
  <c r="M53" s="1"/>
  <c r="K20" i="1" s="1"/>
  <c r="K23" i="13"/>
  <c r="K53" s="1"/>
  <c r="I20" i="1" s="1"/>
  <c r="J23" i="13"/>
  <c r="J53" s="1"/>
  <c r="H20" i="1" s="1"/>
  <c r="H23" i="13"/>
  <c r="H53" s="1"/>
  <c r="F20" i="1" s="1"/>
  <c r="F23" i="13"/>
  <c r="F53" s="1"/>
  <c r="D20" i="1" s="1"/>
  <c r="E23" i="13"/>
  <c r="L22"/>
  <c r="I22"/>
  <c r="G22"/>
  <c r="L21"/>
  <c r="I21"/>
  <c r="G21"/>
  <c r="L20"/>
  <c r="I20"/>
  <c r="G20"/>
  <c r="L19"/>
  <c r="G19"/>
  <c r="I19" s="1"/>
  <c r="L18"/>
  <c r="L23" s="1"/>
  <c r="I18"/>
  <c r="G18"/>
  <c r="L17"/>
  <c r="I17"/>
  <c r="G17"/>
  <c r="L16"/>
  <c r="I16"/>
  <c r="G16"/>
  <c r="L15"/>
  <c r="I15"/>
  <c r="G15"/>
  <c r="L14"/>
  <c r="G14"/>
  <c r="I14" s="1"/>
  <c r="L13"/>
  <c r="I13"/>
  <c r="G13"/>
  <c r="L12"/>
  <c r="I12"/>
  <c r="G12"/>
  <c r="L11"/>
  <c r="I11"/>
  <c r="G11"/>
  <c r="G23" s="1"/>
  <c r="L10"/>
  <c r="I10"/>
  <c r="G10"/>
  <c r="L52" i="12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G47"/>
  <c r="I47" s="1"/>
  <c r="L46"/>
  <c r="L51" s="1"/>
  <c r="I46"/>
  <c r="G46"/>
  <c r="L45"/>
  <c r="I45"/>
  <c r="G45"/>
  <c r="L44"/>
  <c r="I44"/>
  <c r="G44"/>
  <c r="L43"/>
  <c r="I43"/>
  <c r="G43"/>
  <c r="L42"/>
  <c r="G42"/>
  <c r="I42" s="1"/>
  <c r="L41"/>
  <c r="I41"/>
  <c r="G41"/>
  <c r="L40"/>
  <c r="I40"/>
  <c r="G40"/>
  <c r="L39"/>
  <c r="I39"/>
  <c r="G39"/>
  <c r="G51" s="1"/>
  <c r="L38"/>
  <c r="I38"/>
  <c r="G38"/>
  <c r="M37"/>
  <c r="M53" s="1"/>
  <c r="K19" i="1" s="1"/>
  <c r="K37" i="12"/>
  <c r="K53" s="1"/>
  <c r="I19" i="1" s="1"/>
  <c r="J37" i="12"/>
  <c r="J53" s="1"/>
  <c r="H19" i="1" s="1"/>
  <c r="H37" i="12"/>
  <c r="F37"/>
  <c r="E37"/>
  <c r="L36"/>
  <c r="I36"/>
  <c r="G36"/>
  <c r="L35"/>
  <c r="I35"/>
  <c r="G35"/>
  <c r="L34"/>
  <c r="I34"/>
  <c r="G34"/>
  <c r="L33"/>
  <c r="I33"/>
  <c r="G33"/>
  <c r="L32"/>
  <c r="I32"/>
  <c r="G32"/>
  <c r="L31"/>
  <c r="I31"/>
  <c r="G31"/>
  <c r="L30"/>
  <c r="I30"/>
  <c r="G30"/>
  <c r="L29"/>
  <c r="G29"/>
  <c r="I29" s="1"/>
  <c r="L28"/>
  <c r="I28"/>
  <c r="G28"/>
  <c r="L27"/>
  <c r="I27"/>
  <c r="G27"/>
  <c r="L26"/>
  <c r="I26"/>
  <c r="G26"/>
  <c r="L25"/>
  <c r="L37" s="1"/>
  <c r="I25"/>
  <c r="G25"/>
  <c r="L24"/>
  <c r="G24"/>
  <c r="G37" s="1"/>
  <c r="M23"/>
  <c r="K23"/>
  <c r="J23"/>
  <c r="H23"/>
  <c r="H53" s="1"/>
  <c r="F19" i="1" s="1"/>
  <c r="F23" i="12"/>
  <c r="F53" s="1"/>
  <c r="D19" i="1" s="1"/>
  <c r="E23" i="12"/>
  <c r="E53" s="1"/>
  <c r="C19" i="1" s="1"/>
  <c r="L22" i="12"/>
  <c r="I22"/>
  <c r="G22"/>
  <c r="L21"/>
  <c r="G21"/>
  <c r="I21" s="1"/>
  <c r="L20"/>
  <c r="I20"/>
  <c r="G20"/>
  <c r="L19"/>
  <c r="G19"/>
  <c r="I19" s="1"/>
  <c r="L18"/>
  <c r="I18"/>
  <c r="G18"/>
  <c r="L17"/>
  <c r="I17"/>
  <c r="G17"/>
  <c r="L16"/>
  <c r="I16"/>
  <c r="G16"/>
  <c r="L15"/>
  <c r="I15"/>
  <c r="G15"/>
  <c r="L14"/>
  <c r="I14"/>
  <c r="G14"/>
  <c r="L13"/>
  <c r="I13"/>
  <c r="G13"/>
  <c r="L12"/>
  <c r="I12"/>
  <c r="G12"/>
  <c r="L11"/>
  <c r="G11"/>
  <c r="I11" s="1"/>
  <c r="L10"/>
  <c r="L23" s="1"/>
  <c r="I10"/>
  <c r="G10"/>
  <c r="L52" i="11"/>
  <c r="G52"/>
  <c r="I52" s="1"/>
  <c r="M51"/>
  <c r="K51"/>
  <c r="J51"/>
  <c r="H51"/>
  <c r="F51"/>
  <c r="E51"/>
  <c r="L50"/>
  <c r="I50"/>
  <c r="G50"/>
  <c r="L49"/>
  <c r="G49"/>
  <c r="I49" s="1"/>
  <c r="L48"/>
  <c r="I48"/>
  <c r="G48"/>
  <c r="L47"/>
  <c r="G47"/>
  <c r="I47" s="1"/>
  <c r="L46"/>
  <c r="I46"/>
  <c r="G46"/>
  <c r="L45"/>
  <c r="I45"/>
  <c r="G45"/>
  <c r="L44"/>
  <c r="I44"/>
  <c r="G44"/>
  <c r="L43"/>
  <c r="I43"/>
  <c r="G43"/>
  <c r="L42"/>
  <c r="I42"/>
  <c r="G42"/>
  <c r="L41"/>
  <c r="I41"/>
  <c r="G41"/>
  <c r="L40"/>
  <c r="I40"/>
  <c r="G40"/>
  <c r="L39"/>
  <c r="G39"/>
  <c r="I39" s="1"/>
  <c r="L38"/>
  <c r="L51" s="1"/>
  <c r="I38"/>
  <c r="G38"/>
  <c r="M37"/>
  <c r="M53" s="1"/>
  <c r="K18" i="1" s="1"/>
  <c r="K37" i="11"/>
  <c r="K53" s="1"/>
  <c r="I18" i="1" s="1"/>
  <c r="J37" i="11"/>
  <c r="J53" s="1"/>
  <c r="H18" i="1" s="1"/>
  <c r="H37" i="11"/>
  <c r="H53" s="1"/>
  <c r="F18" i="1" s="1"/>
  <c r="F37" i="11"/>
  <c r="F53" s="1"/>
  <c r="D18" i="1" s="1"/>
  <c r="E37" i="11"/>
  <c r="L36"/>
  <c r="G36"/>
  <c r="I36" s="1"/>
  <c r="L35"/>
  <c r="G35"/>
  <c r="I35" s="1"/>
  <c r="L34"/>
  <c r="I34"/>
  <c r="G34"/>
  <c r="L33"/>
  <c r="I33"/>
  <c r="G33"/>
  <c r="L32"/>
  <c r="I32"/>
  <c r="G32"/>
  <c r="L31"/>
  <c r="G31"/>
  <c r="I31" s="1"/>
  <c r="L30"/>
  <c r="I30"/>
  <c r="G30"/>
  <c r="L29"/>
  <c r="G29"/>
  <c r="I29" s="1"/>
  <c r="L28"/>
  <c r="I28"/>
  <c r="G28"/>
  <c r="L27"/>
  <c r="I27"/>
  <c r="G27"/>
  <c r="L26"/>
  <c r="L37" s="1"/>
  <c r="I26"/>
  <c r="G26"/>
  <c r="G37" s="1"/>
  <c r="L25"/>
  <c r="I25"/>
  <c r="G25"/>
  <c r="L24"/>
  <c r="I24"/>
  <c r="G24"/>
  <c r="M23"/>
  <c r="K23"/>
  <c r="J23"/>
  <c r="H23"/>
  <c r="F23"/>
  <c r="E23"/>
  <c r="E53" s="1"/>
  <c r="C18" i="1" s="1"/>
  <c r="L22" i="11"/>
  <c r="I22"/>
  <c r="G22"/>
  <c r="L21"/>
  <c r="I21"/>
  <c r="G21"/>
  <c r="L20"/>
  <c r="I20"/>
  <c r="G20"/>
  <c r="L19"/>
  <c r="I19"/>
  <c r="G19"/>
  <c r="L18"/>
  <c r="G18"/>
  <c r="I18" s="1"/>
  <c r="L17"/>
  <c r="G17"/>
  <c r="I17" s="1"/>
  <c r="L16"/>
  <c r="I16"/>
  <c r="G16"/>
  <c r="L15"/>
  <c r="I15"/>
  <c r="G15"/>
  <c r="L14"/>
  <c r="I14"/>
  <c r="G14"/>
  <c r="L13"/>
  <c r="G13"/>
  <c r="I13" s="1"/>
  <c r="L12"/>
  <c r="L23" s="1"/>
  <c r="I12"/>
  <c r="G12"/>
  <c r="L11"/>
  <c r="G11"/>
  <c r="G23" s="1"/>
  <c r="L10"/>
  <c r="I10"/>
  <c r="G10"/>
  <c r="L52" i="10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I47"/>
  <c r="G47"/>
  <c r="L46"/>
  <c r="G46"/>
  <c r="I46" s="1"/>
  <c r="L45"/>
  <c r="G45"/>
  <c r="I45" s="1"/>
  <c r="L44"/>
  <c r="I44"/>
  <c r="G44"/>
  <c r="L43"/>
  <c r="I43"/>
  <c r="G43"/>
  <c r="L42"/>
  <c r="I42"/>
  <c r="G42"/>
  <c r="L41"/>
  <c r="G41"/>
  <c r="I41" s="1"/>
  <c r="L40"/>
  <c r="L51" s="1"/>
  <c r="I40"/>
  <c r="G40"/>
  <c r="L39"/>
  <c r="G39"/>
  <c r="G51" s="1"/>
  <c r="L38"/>
  <c r="I38"/>
  <c r="G38"/>
  <c r="M37"/>
  <c r="M53" s="1"/>
  <c r="K17" i="1" s="1"/>
  <c r="K37" i="10"/>
  <c r="K53" s="1"/>
  <c r="I17" i="1" s="1"/>
  <c r="J37" i="10"/>
  <c r="J53" s="1"/>
  <c r="H17" i="1" s="1"/>
  <c r="H37" i="10"/>
  <c r="H53" s="1"/>
  <c r="F17" i="1" s="1"/>
  <c r="F37" i="10"/>
  <c r="F53" s="1"/>
  <c r="D17" i="1" s="1"/>
  <c r="E37" i="10"/>
  <c r="E53" s="1"/>
  <c r="C17" i="1" s="1"/>
  <c r="L36" i="10"/>
  <c r="I36"/>
  <c r="G36"/>
  <c r="L35"/>
  <c r="I35"/>
  <c r="G35"/>
  <c r="L34"/>
  <c r="I34"/>
  <c r="G34"/>
  <c r="L33"/>
  <c r="G33"/>
  <c r="I33" s="1"/>
  <c r="L32"/>
  <c r="L37" s="1"/>
  <c r="I32"/>
  <c r="G32"/>
  <c r="L31"/>
  <c r="I31"/>
  <c r="G31"/>
  <c r="L30"/>
  <c r="I30"/>
  <c r="G30"/>
  <c r="L29"/>
  <c r="I29"/>
  <c r="G29"/>
  <c r="L28"/>
  <c r="G28"/>
  <c r="I28" s="1"/>
  <c r="L27"/>
  <c r="G27"/>
  <c r="I27" s="1"/>
  <c r="L26"/>
  <c r="I26"/>
  <c r="G26"/>
  <c r="L25"/>
  <c r="I25"/>
  <c r="I37" s="1"/>
  <c r="G25"/>
  <c r="G37" s="1"/>
  <c r="L24"/>
  <c r="I24"/>
  <c r="G24"/>
  <c r="M23"/>
  <c r="K23"/>
  <c r="J23"/>
  <c r="H23"/>
  <c r="F23"/>
  <c r="E23"/>
  <c r="L22"/>
  <c r="I22"/>
  <c r="G22"/>
  <c r="L21"/>
  <c r="I21"/>
  <c r="G21"/>
  <c r="L20"/>
  <c r="I20"/>
  <c r="G20"/>
  <c r="L19"/>
  <c r="I19"/>
  <c r="G19"/>
  <c r="L18"/>
  <c r="I18"/>
  <c r="G18"/>
  <c r="L17"/>
  <c r="I17"/>
  <c r="G17"/>
  <c r="L16"/>
  <c r="I16"/>
  <c r="G16"/>
  <c r="L15"/>
  <c r="G15"/>
  <c r="I15" s="1"/>
  <c r="L14"/>
  <c r="I14"/>
  <c r="G14"/>
  <c r="L13"/>
  <c r="I13"/>
  <c r="G13"/>
  <c r="L12"/>
  <c r="I12"/>
  <c r="G12"/>
  <c r="L11"/>
  <c r="L23" s="1"/>
  <c r="L53" s="1"/>
  <c r="I11"/>
  <c r="G11"/>
  <c r="L10"/>
  <c r="G10"/>
  <c r="G23" s="1"/>
  <c r="F53" i="9"/>
  <c r="D16" i="1" s="1"/>
  <c r="L52" i="9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I47"/>
  <c r="G47"/>
  <c r="L46"/>
  <c r="I46"/>
  <c r="G46"/>
  <c r="L45"/>
  <c r="I45"/>
  <c r="G45"/>
  <c r="L44"/>
  <c r="I44"/>
  <c r="G44"/>
  <c r="L43"/>
  <c r="G43"/>
  <c r="I43" s="1"/>
  <c r="L42"/>
  <c r="I42"/>
  <c r="G42"/>
  <c r="L41"/>
  <c r="I41"/>
  <c r="G41"/>
  <c r="L40"/>
  <c r="I40"/>
  <c r="G40"/>
  <c r="L39"/>
  <c r="L51" s="1"/>
  <c r="I39"/>
  <c r="G39"/>
  <c r="L38"/>
  <c r="G38"/>
  <c r="G51" s="1"/>
  <c r="M37"/>
  <c r="K37"/>
  <c r="J37"/>
  <c r="H37"/>
  <c r="H53" s="1"/>
  <c r="F16" i="1" s="1"/>
  <c r="F37" i="9"/>
  <c r="E37"/>
  <c r="E53" s="1"/>
  <c r="C16" i="1" s="1"/>
  <c r="L36" i="9"/>
  <c r="I36"/>
  <c r="G36"/>
  <c r="L35"/>
  <c r="G35"/>
  <c r="I35" s="1"/>
  <c r="L34"/>
  <c r="I34"/>
  <c r="G34"/>
  <c r="L33"/>
  <c r="G33"/>
  <c r="I33" s="1"/>
  <c r="L32"/>
  <c r="I32"/>
  <c r="G32"/>
  <c r="L31"/>
  <c r="I31"/>
  <c r="G31"/>
  <c r="L30"/>
  <c r="I30"/>
  <c r="G30"/>
  <c r="L29"/>
  <c r="I29"/>
  <c r="G29"/>
  <c r="L28"/>
  <c r="I28"/>
  <c r="G28"/>
  <c r="L27"/>
  <c r="I27"/>
  <c r="G27"/>
  <c r="L26"/>
  <c r="I26"/>
  <c r="G26"/>
  <c r="L25"/>
  <c r="G25"/>
  <c r="I25" s="1"/>
  <c r="L24"/>
  <c r="L37" s="1"/>
  <c r="I24"/>
  <c r="G24"/>
  <c r="M23"/>
  <c r="M53" s="1"/>
  <c r="K16" i="1" s="1"/>
  <c r="K23" i="9"/>
  <c r="K53" s="1"/>
  <c r="I16" i="1" s="1"/>
  <c r="J23" i="9"/>
  <c r="J53" s="1"/>
  <c r="H16" i="1" s="1"/>
  <c r="H23" i="9"/>
  <c r="F23"/>
  <c r="E23"/>
  <c r="L22"/>
  <c r="G22"/>
  <c r="I22" s="1"/>
  <c r="L21"/>
  <c r="G21"/>
  <c r="I21" s="1"/>
  <c r="L20"/>
  <c r="I20"/>
  <c r="G20"/>
  <c r="L19"/>
  <c r="I19"/>
  <c r="G19"/>
  <c r="L18"/>
  <c r="I18"/>
  <c r="G18"/>
  <c r="L17"/>
  <c r="G17"/>
  <c r="I17" s="1"/>
  <c r="L16"/>
  <c r="I16"/>
  <c r="G16"/>
  <c r="L15"/>
  <c r="G15"/>
  <c r="I15" s="1"/>
  <c r="L14"/>
  <c r="I14"/>
  <c r="G14"/>
  <c r="L13"/>
  <c r="I13"/>
  <c r="G13"/>
  <c r="L12"/>
  <c r="L23" s="1"/>
  <c r="I12"/>
  <c r="G12"/>
  <c r="G23" s="1"/>
  <c r="L11"/>
  <c r="I11"/>
  <c r="G11"/>
  <c r="L10"/>
  <c r="I10"/>
  <c r="G10"/>
  <c r="L52" i="8"/>
  <c r="I52"/>
  <c r="G52"/>
  <c r="M51"/>
  <c r="K51"/>
  <c r="J51"/>
  <c r="H51"/>
  <c r="F51"/>
  <c r="E51"/>
  <c r="L50"/>
  <c r="G50"/>
  <c r="I50" s="1"/>
  <c r="L49"/>
  <c r="G49"/>
  <c r="I49" s="1"/>
  <c r="L48"/>
  <c r="I48"/>
  <c r="G48"/>
  <c r="L47"/>
  <c r="I47"/>
  <c r="G47"/>
  <c r="L46"/>
  <c r="I46"/>
  <c r="G46"/>
  <c r="L45"/>
  <c r="G45"/>
  <c r="I45" s="1"/>
  <c r="L44"/>
  <c r="I44"/>
  <c r="G44"/>
  <c r="L43"/>
  <c r="G43"/>
  <c r="I43" s="1"/>
  <c r="L42"/>
  <c r="I42"/>
  <c r="G42"/>
  <c r="L41"/>
  <c r="I41"/>
  <c r="G41"/>
  <c r="L40"/>
  <c r="L51" s="1"/>
  <c r="I40"/>
  <c r="G40"/>
  <c r="G51" s="1"/>
  <c r="L39"/>
  <c r="I39"/>
  <c r="G39"/>
  <c r="L38"/>
  <c r="I38"/>
  <c r="G38"/>
  <c r="M37"/>
  <c r="K37"/>
  <c r="J37"/>
  <c r="H37"/>
  <c r="F37"/>
  <c r="E37"/>
  <c r="E53" s="1"/>
  <c r="C15" i="1" s="1"/>
  <c r="L36" i="8"/>
  <c r="I36"/>
  <c r="G36"/>
  <c r="L35"/>
  <c r="I35"/>
  <c r="G35"/>
  <c r="L34"/>
  <c r="I34"/>
  <c r="G34"/>
  <c r="L33"/>
  <c r="I33"/>
  <c r="G33"/>
  <c r="L32"/>
  <c r="G32"/>
  <c r="I32" s="1"/>
  <c r="L31"/>
  <c r="G31"/>
  <c r="I31" s="1"/>
  <c r="L30"/>
  <c r="I30"/>
  <c r="G30"/>
  <c r="L29"/>
  <c r="I29"/>
  <c r="G29"/>
  <c r="L28"/>
  <c r="I28"/>
  <c r="G28"/>
  <c r="L27"/>
  <c r="G27"/>
  <c r="I27" s="1"/>
  <c r="L26"/>
  <c r="L37" s="1"/>
  <c r="I26"/>
  <c r="G26"/>
  <c r="L25"/>
  <c r="G25"/>
  <c r="G37" s="1"/>
  <c r="L24"/>
  <c r="I24"/>
  <c r="G24"/>
  <c r="M23"/>
  <c r="M53" s="1"/>
  <c r="K15" i="1" s="1"/>
  <c r="K23" i="8"/>
  <c r="K53" s="1"/>
  <c r="I15" i="1" s="1"/>
  <c r="J23" i="8"/>
  <c r="J53" s="1"/>
  <c r="H15" i="1" s="1"/>
  <c r="H23" i="8"/>
  <c r="H53" s="1"/>
  <c r="F15" i="1" s="1"/>
  <c r="F23" i="8"/>
  <c r="F53" s="1"/>
  <c r="D15" i="1" s="1"/>
  <c r="E23" i="8"/>
  <c r="L22"/>
  <c r="I22"/>
  <c r="G22"/>
  <c r="L21"/>
  <c r="I21"/>
  <c r="G21"/>
  <c r="L20"/>
  <c r="I20"/>
  <c r="G20"/>
  <c r="L19"/>
  <c r="G19"/>
  <c r="I19" s="1"/>
  <c r="L18"/>
  <c r="L23" s="1"/>
  <c r="L53" s="1"/>
  <c r="I18"/>
  <c r="G18"/>
  <c r="L17"/>
  <c r="I17"/>
  <c r="G17"/>
  <c r="L16"/>
  <c r="I16"/>
  <c r="G16"/>
  <c r="L15"/>
  <c r="I15"/>
  <c r="G15"/>
  <c r="L14"/>
  <c r="G14"/>
  <c r="I14" s="1"/>
  <c r="L13"/>
  <c r="G13"/>
  <c r="I13" s="1"/>
  <c r="L12"/>
  <c r="I12"/>
  <c r="G12"/>
  <c r="L11"/>
  <c r="I11"/>
  <c r="I23" s="1"/>
  <c r="G11"/>
  <c r="G23" s="1"/>
  <c r="G53" s="1"/>
  <c r="L10"/>
  <c r="I10"/>
  <c r="G10"/>
  <c r="L52" i="7"/>
  <c r="I52"/>
  <c r="G52"/>
  <c r="M51"/>
  <c r="L51"/>
  <c r="K51"/>
  <c r="J51"/>
  <c r="H51"/>
  <c r="F51"/>
  <c r="E51"/>
  <c r="L50"/>
  <c r="I50"/>
  <c r="G50"/>
  <c r="L49"/>
  <c r="I49"/>
  <c r="G49"/>
  <c r="L48"/>
  <c r="I48"/>
  <c r="G48"/>
  <c r="L47"/>
  <c r="G47"/>
  <c r="I47" s="1"/>
  <c r="L46"/>
  <c r="I46"/>
  <c r="G46"/>
  <c r="L45"/>
  <c r="I45"/>
  <c r="G45"/>
  <c r="L44"/>
  <c r="I44"/>
  <c r="G44"/>
  <c r="L43"/>
  <c r="I43"/>
  <c r="G43"/>
  <c r="L42"/>
  <c r="G42"/>
  <c r="I42" s="1"/>
  <c r="L41"/>
  <c r="G41"/>
  <c r="I41" s="1"/>
  <c r="L40"/>
  <c r="I40"/>
  <c r="G40"/>
  <c r="L39"/>
  <c r="I39"/>
  <c r="G39"/>
  <c r="G51" s="1"/>
  <c r="L38"/>
  <c r="I38"/>
  <c r="G38"/>
  <c r="M37"/>
  <c r="M53" s="1"/>
  <c r="K14" i="1" s="1"/>
  <c r="K37" i="7"/>
  <c r="K53" s="1"/>
  <c r="I14" i="1" s="1"/>
  <c r="J37" i="7"/>
  <c r="J53" s="1"/>
  <c r="H14" i="1" s="1"/>
  <c r="H37" i="7"/>
  <c r="F37"/>
  <c r="E37"/>
  <c r="L36"/>
  <c r="I36"/>
  <c r="G36"/>
  <c r="L35"/>
  <c r="I35"/>
  <c r="G35"/>
  <c r="L34"/>
  <c r="I34"/>
  <c r="G34"/>
  <c r="L33"/>
  <c r="I33"/>
  <c r="G33"/>
  <c r="L32"/>
  <c r="I32"/>
  <c r="G32"/>
  <c r="L31"/>
  <c r="I31"/>
  <c r="G31"/>
  <c r="L30"/>
  <c r="I30"/>
  <c r="G30"/>
  <c r="L29"/>
  <c r="G29"/>
  <c r="I29" s="1"/>
  <c r="L28"/>
  <c r="I28"/>
  <c r="G28"/>
  <c r="L27"/>
  <c r="I27"/>
  <c r="G27"/>
  <c r="L26"/>
  <c r="I26"/>
  <c r="G26"/>
  <c r="L25"/>
  <c r="L37" s="1"/>
  <c r="I25"/>
  <c r="G25"/>
  <c r="L24"/>
  <c r="G24"/>
  <c r="G37" s="1"/>
  <c r="M23"/>
  <c r="K23"/>
  <c r="J23"/>
  <c r="H23"/>
  <c r="H53" s="1"/>
  <c r="F14" i="1" s="1"/>
  <c r="F23" i="7"/>
  <c r="F53" s="1"/>
  <c r="D14" i="1" s="1"/>
  <c r="E23" i="7"/>
  <c r="E53" s="1"/>
  <c r="C14" i="1" s="1"/>
  <c r="L22" i="7"/>
  <c r="I22"/>
  <c r="G22"/>
  <c r="L21"/>
  <c r="G21"/>
  <c r="I21" s="1"/>
  <c r="L20"/>
  <c r="I20"/>
  <c r="G20"/>
  <c r="L19"/>
  <c r="G19"/>
  <c r="I19" s="1"/>
  <c r="L18"/>
  <c r="I18"/>
  <c r="G18"/>
  <c r="L17"/>
  <c r="I17"/>
  <c r="G17"/>
  <c r="L16"/>
  <c r="I16"/>
  <c r="G16"/>
  <c r="L15"/>
  <c r="I15"/>
  <c r="G15"/>
  <c r="L14"/>
  <c r="I14"/>
  <c r="G14"/>
  <c r="L13"/>
  <c r="I13"/>
  <c r="G13"/>
  <c r="L12"/>
  <c r="I12"/>
  <c r="G12"/>
  <c r="L11"/>
  <c r="G11"/>
  <c r="I11" s="1"/>
  <c r="L10"/>
  <c r="L23" s="1"/>
  <c r="I10"/>
  <c r="G10"/>
  <c r="L52" i="6"/>
  <c r="G52"/>
  <c r="I52" s="1"/>
  <c r="M51"/>
  <c r="K51"/>
  <c r="J51"/>
  <c r="H51"/>
  <c r="F51"/>
  <c r="E51"/>
  <c r="L50"/>
  <c r="I50"/>
  <c r="G50"/>
  <c r="L49"/>
  <c r="G49"/>
  <c r="I49" s="1"/>
  <c r="L48"/>
  <c r="I48"/>
  <c r="G48"/>
  <c r="L47"/>
  <c r="G47"/>
  <c r="I47" s="1"/>
  <c r="L46"/>
  <c r="I46"/>
  <c r="G46"/>
  <c r="L45"/>
  <c r="I45"/>
  <c r="G45"/>
  <c r="L44"/>
  <c r="I44"/>
  <c r="G44"/>
  <c r="L43"/>
  <c r="I43"/>
  <c r="G43"/>
  <c r="L42"/>
  <c r="I42"/>
  <c r="G42"/>
  <c r="L41"/>
  <c r="I41"/>
  <c r="G41"/>
  <c r="L40"/>
  <c r="I40"/>
  <c r="G40"/>
  <c r="L39"/>
  <c r="G39"/>
  <c r="I39" s="1"/>
  <c r="L38"/>
  <c r="L51" s="1"/>
  <c r="I38"/>
  <c r="G38"/>
  <c r="M37"/>
  <c r="M53" s="1"/>
  <c r="K13" i="1" s="1"/>
  <c r="K37" i="6"/>
  <c r="K53" s="1"/>
  <c r="I13" i="1" s="1"/>
  <c r="J37" i="6"/>
  <c r="J53" s="1"/>
  <c r="H13" i="1" s="1"/>
  <c r="H37" i="6"/>
  <c r="H53" s="1"/>
  <c r="F13" i="1" s="1"/>
  <c r="F37" i="6"/>
  <c r="F53" s="1"/>
  <c r="D13" i="1" s="1"/>
  <c r="E37" i="6"/>
  <c r="L36"/>
  <c r="G36"/>
  <c r="I36" s="1"/>
  <c r="L35"/>
  <c r="G35"/>
  <c r="I35" s="1"/>
  <c r="L34"/>
  <c r="I34"/>
  <c r="G34"/>
  <c r="L33"/>
  <c r="I33"/>
  <c r="G33"/>
  <c r="L32"/>
  <c r="I32"/>
  <c r="G32"/>
  <c r="L31"/>
  <c r="G31"/>
  <c r="I31" s="1"/>
  <c r="L30"/>
  <c r="I30"/>
  <c r="G30"/>
  <c r="L29"/>
  <c r="G29"/>
  <c r="I29" s="1"/>
  <c r="L28"/>
  <c r="I28"/>
  <c r="G28"/>
  <c r="L27"/>
  <c r="I27"/>
  <c r="G27"/>
  <c r="L26"/>
  <c r="L37" s="1"/>
  <c r="I26"/>
  <c r="G26"/>
  <c r="G37" s="1"/>
  <c r="L25"/>
  <c r="I25"/>
  <c r="G25"/>
  <c r="L24"/>
  <c r="I24"/>
  <c r="G24"/>
  <c r="M23"/>
  <c r="K23"/>
  <c r="J23"/>
  <c r="H23"/>
  <c r="F23"/>
  <c r="E23"/>
  <c r="E53" s="1"/>
  <c r="C13" i="1" s="1"/>
  <c r="L22" i="6"/>
  <c r="I22"/>
  <c r="G22"/>
  <c r="L21"/>
  <c r="I21"/>
  <c r="G21"/>
  <c r="L20"/>
  <c r="I20"/>
  <c r="G20"/>
  <c r="L19"/>
  <c r="I19"/>
  <c r="G19"/>
  <c r="L18"/>
  <c r="G18"/>
  <c r="I18" s="1"/>
  <c r="L17"/>
  <c r="G17"/>
  <c r="I17" s="1"/>
  <c r="L16"/>
  <c r="I16"/>
  <c r="G16"/>
  <c r="L15"/>
  <c r="I15"/>
  <c r="G15"/>
  <c r="L14"/>
  <c r="I14"/>
  <c r="G14"/>
  <c r="L13"/>
  <c r="G13"/>
  <c r="I13" s="1"/>
  <c r="L12"/>
  <c r="L23" s="1"/>
  <c r="I12"/>
  <c r="G12"/>
  <c r="L11"/>
  <c r="G11"/>
  <c r="I11" s="1"/>
  <c r="L10"/>
  <c r="G10"/>
  <c r="G23" s="1"/>
  <c r="L52" i="5"/>
  <c r="I52"/>
  <c r="G52"/>
  <c r="M51"/>
  <c r="K51"/>
  <c r="J51"/>
  <c r="H51"/>
  <c r="F51"/>
  <c r="E51"/>
  <c r="L50"/>
  <c r="I50"/>
  <c r="G50"/>
  <c r="L49"/>
  <c r="I49"/>
  <c r="G49"/>
  <c r="L48"/>
  <c r="I48"/>
  <c r="G48"/>
  <c r="L47"/>
  <c r="I47"/>
  <c r="G47"/>
  <c r="L46"/>
  <c r="G46"/>
  <c r="I46" s="1"/>
  <c r="L45"/>
  <c r="G45"/>
  <c r="I45" s="1"/>
  <c r="L44"/>
  <c r="I44"/>
  <c r="G44"/>
  <c r="L43"/>
  <c r="I43"/>
  <c r="G43"/>
  <c r="L42"/>
  <c r="I42"/>
  <c r="G42"/>
  <c r="L41"/>
  <c r="G41"/>
  <c r="I41" s="1"/>
  <c r="L40"/>
  <c r="L51" s="1"/>
  <c r="I40"/>
  <c r="G40"/>
  <c r="L39"/>
  <c r="G39"/>
  <c r="I39" s="1"/>
  <c r="L38"/>
  <c r="G38"/>
  <c r="G51" s="1"/>
  <c r="M37"/>
  <c r="M53" s="1"/>
  <c r="K12" i="1" s="1"/>
  <c r="K37" i="5"/>
  <c r="K53" s="1"/>
  <c r="I12" i="1" s="1"/>
  <c r="J37" i="5"/>
  <c r="J53" s="1"/>
  <c r="H12" i="1" s="1"/>
  <c r="H37" i="5"/>
  <c r="H53" s="1"/>
  <c r="F12" i="1" s="1"/>
  <c r="F37" i="5"/>
  <c r="F53" s="1"/>
  <c r="D12" i="1" s="1"/>
  <c r="E37" i="5"/>
  <c r="E53" s="1"/>
  <c r="C12" i="1" s="1"/>
  <c r="L36" i="5"/>
  <c r="I36"/>
  <c r="G36"/>
  <c r="L35"/>
  <c r="I35"/>
  <c r="G35"/>
  <c r="L34"/>
  <c r="I34"/>
  <c r="G34"/>
  <c r="L33"/>
  <c r="G33"/>
  <c r="I33" s="1"/>
  <c r="L32"/>
  <c r="L37" s="1"/>
  <c r="I32"/>
  <c r="G32"/>
  <c r="L31"/>
  <c r="I31"/>
  <c r="G31"/>
  <c r="L30"/>
  <c r="I30"/>
  <c r="G30"/>
  <c r="L29"/>
  <c r="I29"/>
  <c r="G29"/>
  <c r="L28"/>
  <c r="G28"/>
  <c r="I28" s="1"/>
  <c r="L27"/>
  <c r="G27"/>
  <c r="I27" s="1"/>
  <c r="L26"/>
  <c r="I26"/>
  <c r="G26"/>
  <c r="L25"/>
  <c r="I25"/>
  <c r="I37" s="1"/>
  <c r="G25"/>
  <c r="G37" s="1"/>
  <c r="L24"/>
  <c r="I24"/>
  <c r="G24"/>
  <c r="M23"/>
  <c r="K23"/>
  <c r="J23"/>
  <c r="H23"/>
  <c r="F23"/>
  <c r="E23"/>
  <c r="L22"/>
  <c r="G22"/>
  <c r="I22" s="1"/>
  <c r="L21"/>
  <c r="I21"/>
  <c r="G21"/>
  <c r="L20"/>
  <c r="I20"/>
  <c r="G20"/>
  <c r="L19"/>
  <c r="I19"/>
  <c r="G19"/>
  <c r="L18"/>
  <c r="I18"/>
  <c r="G18"/>
  <c r="L17"/>
  <c r="I17"/>
  <c r="G17"/>
  <c r="L16"/>
  <c r="I16"/>
  <c r="G16"/>
  <c r="L15"/>
  <c r="G15"/>
  <c r="I15" s="1"/>
  <c r="L14"/>
  <c r="I14"/>
  <c r="G14"/>
  <c r="L13"/>
  <c r="I13"/>
  <c r="G13"/>
  <c r="L12"/>
  <c r="I12"/>
  <c r="G12"/>
  <c r="L11"/>
  <c r="L23" s="1"/>
  <c r="I11"/>
  <c r="G11"/>
  <c r="L10"/>
  <c r="G10"/>
  <c r="G23" s="1"/>
  <c r="L52" i="4"/>
  <c r="I52"/>
  <c r="G52"/>
  <c r="M51"/>
  <c r="K51"/>
  <c r="J51"/>
  <c r="H51"/>
  <c r="F51"/>
  <c r="E51"/>
  <c r="L50"/>
  <c r="G50"/>
  <c r="I50" s="1"/>
  <c r="L49"/>
  <c r="I49"/>
  <c r="G49"/>
  <c r="L48"/>
  <c r="I48"/>
  <c r="G48"/>
  <c r="L47"/>
  <c r="I47"/>
  <c r="G47"/>
  <c r="L46"/>
  <c r="I46"/>
  <c r="G46"/>
  <c r="L45"/>
  <c r="I45"/>
  <c r="G45"/>
  <c r="L44"/>
  <c r="I44"/>
  <c r="G44"/>
  <c r="L43"/>
  <c r="G43"/>
  <c r="I43" s="1"/>
  <c r="L42"/>
  <c r="I42"/>
  <c r="G42"/>
  <c r="L41"/>
  <c r="I41"/>
  <c r="G41"/>
  <c r="L40"/>
  <c r="I40"/>
  <c r="G40"/>
  <c r="L39"/>
  <c r="L51" s="1"/>
  <c r="I39"/>
  <c r="G39"/>
  <c r="L38"/>
  <c r="G38"/>
  <c r="G51" s="1"/>
  <c r="M37"/>
  <c r="K37"/>
  <c r="J37"/>
  <c r="H37"/>
  <c r="H53" s="1"/>
  <c r="F11" i="1" s="1"/>
  <c r="F37" i="4"/>
  <c r="F53" s="1"/>
  <c r="D11" i="1" s="1"/>
  <c r="E37" i="4"/>
  <c r="E53" s="1"/>
  <c r="C11" i="1" s="1"/>
  <c r="L36" i="4"/>
  <c r="I36"/>
  <c r="G36"/>
  <c r="L35"/>
  <c r="G35"/>
  <c r="I35" s="1"/>
  <c r="L34"/>
  <c r="I34"/>
  <c r="G34"/>
  <c r="L33"/>
  <c r="G33"/>
  <c r="I33" s="1"/>
  <c r="L32"/>
  <c r="G32"/>
  <c r="I32" s="1"/>
  <c r="L31"/>
  <c r="I31"/>
  <c r="G31"/>
  <c r="L30"/>
  <c r="I30"/>
  <c r="G30"/>
  <c r="L29"/>
  <c r="I29"/>
  <c r="G29"/>
  <c r="L28"/>
  <c r="I28"/>
  <c r="G28"/>
  <c r="L27"/>
  <c r="I27"/>
  <c r="G27"/>
  <c r="L26"/>
  <c r="I26"/>
  <c r="G26"/>
  <c r="L25"/>
  <c r="G25"/>
  <c r="I25" s="1"/>
  <c r="L24"/>
  <c r="L37" s="1"/>
  <c r="I24"/>
  <c r="G24"/>
  <c r="M23"/>
  <c r="M53" s="1"/>
  <c r="K11" i="1" s="1"/>
  <c r="K23" i="4"/>
  <c r="K53" s="1"/>
  <c r="I11" i="1" s="1"/>
  <c r="J23" i="4"/>
  <c r="J53" s="1"/>
  <c r="H11" i="1" s="1"/>
  <c r="H23" i="4"/>
  <c r="F23"/>
  <c r="E23"/>
  <c r="L22"/>
  <c r="G22"/>
  <c r="I22" s="1"/>
  <c r="L21"/>
  <c r="I21"/>
  <c r="G21"/>
  <c r="L20"/>
  <c r="I20"/>
  <c r="G20"/>
  <c r="L19"/>
  <c r="I19"/>
  <c r="G19"/>
  <c r="L18"/>
  <c r="I18"/>
  <c r="G18"/>
  <c r="L17"/>
  <c r="G17"/>
  <c r="I17" s="1"/>
  <c r="L16"/>
  <c r="I16"/>
  <c r="G16"/>
  <c r="L15"/>
  <c r="G15"/>
  <c r="I15" s="1"/>
  <c r="L14"/>
  <c r="G14"/>
  <c r="I14" s="1"/>
  <c r="L13"/>
  <c r="I13"/>
  <c r="G13"/>
  <c r="L12"/>
  <c r="L23" s="1"/>
  <c r="I12"/>
  <c r="G12"/>
  <c r="G23" s="1"/>
  <c r="L11"/>
  <c r="I11"/>
  <c r="G11"/>
  <c r="L10"/>
  <c r="I10"/>
  <c r="G10"/>
  <c r="E53" i="3"/>
  <c r="C10" i="1" s="1"/>
  <c r="L52" i="3"/>
  <c r="I52"/>
  <c r="G52"/>
  <c r="M51"/>
  <c r="K51"/>
  <c r="J51"/>
  <c r="H51"/>
  <c r="F51"/>
  <c r="E51"/>
  <c r="L50"/>
  <c r="G50"/>
  <c r="I50" s="1"/>
  <c r="L49"/>
  <c r="I49"/>
  <c r="G49"/>
  <c r="L48"/>
  <c r="I48"/>
  <c r="G48"/>
  <c r="L47"/>
  <c r="I47"/>
  <c r="G47"/>
  <c r="L46"/>
  <c r="I46"/>
  <c r="G46"/>
  <c r="L45"/>
  <c r="G45"/>
  <c r="I45" s="1"/>
  <c r="L44"/>
  <c r="I44"/>
  <c r="G44"/>
  <c r="L43"/>
  <c r="G43"/>
  <c r="I43" s="1"/>
  <c r="L42"/>
  <c r="G42"/>
  <c r="I42" s="1"/>
  <c r="L41"/>
  <c r="I41"/>
  <c r="G41"/>
  <c r="L40"/>
  <c r="L51" s="1"/>
  <c r="I40"/>
  <c r="G40"/>
  <c r="G51" s="1"/>
  <c r="L39"/>
  <c r="I39"/>
  <c r="G39"/>
  <c r="L38"/>
  <c r="I38"/>
  <c r="G38"/>
  <c r="M37"/>
  <c r="K37"/>
  <c r="J37"/>
  <c r="H37"/>
  <c r="F37"/>
  <c r="E37"/>
  <c r="L36"/>
  <c r="I36"/>
  <c r="G36"/>
  <c r="L35"/>
  <c r="I35"/>
  <c r="G35"/>
  <c r="L34"/>
  <c r="I34"/>
  <c r="G34"/>
  <c r="L33"/>
  <c r="I33"/>
  <c r="G33"/>
  <c r="L32"/>
  <c r="G32"/>
  <c r="I32" s="1"/>
  <c r="L31"/>
  <c r="I31"/>
  <c r="G31"/>
  <c r="L30"/>
  <c r="I30"/>
  <c r="G30"/>
  <c r="L29"/>
  <c r="I29"/>
  <c r="G29"/>
  <c r="L28"/>
  <c r="I28"/>
  <c r="G28"/>
  <c r="L27"/>
  <c r="G27"/>
  <c r="I27" s="1"/>
  <c r="L26"/>
  <c r="L37" s="1"/>
  <c r="I26"/>
  <c r="G26"/>
  <c r="L25"/>
  <c r="G25"/>
  <c r="I25" s="1"/>
  <c r="L24"/>
  <c r="G24"/>
  <c r="G37" s="1"/>
  <c r="M23"/>
  <c r="M53" s="1"/>
  <c r="K10" i="1" s="1"/>
  <c r="K23" i="3"/>
  <c r="K53" s="1"/>
  <c r="I10" i="1" s="1"/>
  <c r="J23" i="3"/>
  <c r="J53" s="1"/>
  <c r="H10" i="1" s="1"/>
  <c r="H23" i="3"/>
  <c r="H53" s="1"/>
  <c r="F10" i="1" s="1"/>
  <c r="F23" i="3"/>
  <c r="F53" s="1"/>
  <c r="D10" i="1" s="1"/>
  <c r="E23" i="3"/>
  <c r="L22"/>
  <c r="I22"/>
  <c r="G22"/>
  <c r="L21"/>
  <c r="I21"/>
  <c r="G21"/>
  <c r="L20"/>
  <c r="I20"/>
  <c r="G20"/>
  <c r="L19"/>
  <c r="G19"/>
  <c r="I19" s="1"/>
  <c r="L18"/>
  <c r="L23" s="1"/>
  <c r="I18"/>
  <c r="G18"/>
  <c r="L17"/>
  <c r="I17"/>
  <c r="G17"/>
  <c r="L16"/>
  <c r="I16"/>
  <c r="G16"/>
  <c r="L15"/>
  <c r="I15"/>
  <c r="G15"/>
  <c r="L14"/>
  <c r="G14"/>
  <c r="I14" s="1"/>
  <c r="L13"/>
  <c r="I13"/>
  <c r="G13"/>
  <c r="L12"/>
  <c r="I12"/>
  <c r="G12"/>
  <c r="L11"/>
  <c r="I11"/>
  <c r="G11"/>
  <c r="G23" s="1"/>
  <c r="G53" s="1"/>
  <c r="L10"/>
  <c r="I10"/>
  <c r="G10"/>
  <c r="M52" i="2"/>
  <c r="K52"/>
  <c r="J52"/>
  <c r="H51"/>
  <c r="M50"/>
  <c r="L50"/>
  <c r="K50"/>
  <c r="J50"/>
  <c r="F50"/>
  <c r="G50" s="1"/>
  <c r="I50" s="1"/>
  <c r="E50"/>
  <c r="M49"/>
  <c r="K49"/>
  <c r="J49"/>
  <c r="L49" s="1"/>
  <c r="F49"/>
  <c r="E49"/>
  <c r="G49" s="1"/>
  <c r="I49" s="1"/>
  <c r="M48"/>
  <c r="L48"/>
  <c r="K48"/>
  <c r="J48"/>
  <c r="I48"/>
  <c r="G48"/>
  <c r="F48"/>
  <c r="E48"/>
  <c r="M47"/>
  <c r="K47"/>
  <c r="L47" s="1"/>
  <c r="J47"/>
  <c r="F47"/>
  <c r="E47"/>
  <c r="M46"/>
  <c r="K46"/>
  <c r="J46"/>
  <c r="L46" s="1"/>
  <c r="G46"/>
  <c r="I46" s="1"/>
  <c r="F46"/>
  <c r="E46"/>
  <c r="M45"/>
  <c r="L45"/>
  <c r="K45"/>
  <c r="J45"/>
  <c r="F45"/>
  <c r="G45" s="1"/>
  <c r="I45" s="1"/>
  <c r="E45"/>
  <c r="M44"/>
  <c r="K44"/>
  <c r="J44"/>
  <c r="F44"/>
  <c r="E44"/>
  <c r="G44" s="1"/>
  <c r="I44" s="1"/>
  <c r="M43"/>
  <c r="L43"/>
  <c r="K43"/>
  <c r="J43"/>
  <c r="I43"/>
  <c r="G43"/>
  <c r="F43"/>
  <c r="E43"/>
  <c r="M42"/>
  <c r="K42"/>
  <c r="L42" s="1"/>
  <c r="J42"/>
  <c r="F42"/>
  <c r="E42"/>
  <c r="M41"/>
  <c r="L41"/>
  <c r="K41"/>
  <c r="J41"/>
  <c r="F41"/>
  <c r="G41" s="1"/>
  <c r="I41" s="1"/>
  <c r="E41"/>
  <c r="M40"/>
  <c r="K40"/>
  <c r="J40"/>
  <c r="L40" s="1"/>
  <c r="F40"/>
  <c r="G40" s="1"/>
  <c r="I40" s="1"/>
  <c r="E40"/>
  <c r="M39"/>
  <c r="M51" s="1"/>
  <c r="K39"/>
  <c r="K51" s="1"/>
  <c r="J39"/>
  <c r="I39"/>
  <c r="G39"/>
  <c r="F39"/>
  <c r="E39"/>
  <c r="M38"/>
  <c r="L38"/>
  <c r="K38"/>
  <c r="J38"/>
  <c r="G38"/>
  <c r="I38" s="1"/>
  <c r="F38"/>
  <c r="E38"/>
  <c r="M36"/>
  <c r="L36"/>
  <c r="K36"/>
  <c r="J36"/>
  <c r="H36"/>
  <c r="H37" s="1"/>
  <c r="F36"/>
  <c r="E36"/>
  <c r="M35"/>
  <c r="L35"/>
  <c r="K35"/>
  <c r="J35"/>
  <c r="I35"/>
  <c r="G35"/>
  <c r="F35"/>
  <c r="E35"/>
  <c r="M34"/>
  <c r="K34"/>
  <c r="J34"/>
  <c r="L34" s="1"/>
  <c r="G34"/>
  <c r="I34" s="1"/>
  <c r="F34"/>
  <c r="E34"/>
  <c r="M33"/>
  <c r="K33"/>
  <c r="J33"/>
  <c r="I33"/>
  <c r="G33"/>
  <c r="F33"/>
  <c r="E33"/>
  <c r="M32"/>
  <c r="L32"/>
  <c r="K32"/>
  <c r="J32"/>
  <c r="G32"/>
  <c r="I32" s="1"/>
  <c r="F32"/>
  <c r="E32"/>
  <c r="M31"/>
  <c r="K31"/>
  <c r="J31"/>
  <c r="L31" s="1"/>
  <c r="F31"/>
  <c r="E31"/>
  <c r="M30"/>
  <c r="L30"/>
  <c r="K30"/>
  <c r="J30"/>
  <c r="I30"/>
  <c r="G30"/>
  <c r="F30"/>
  <c r="E30"/>
  <c r="M29"/>
  <c r="K29"/>
  <c r="J29"/>
  <c r="L29" s="1"/>
  <c r="G29"/>
  <c r="I29" s="1"/>
  <c r="F29"/>
  <c r="E29"/>
  <c r="M28"/>
  <c r="K28"/>
  <c r="J28"/>
  <c r="I28"/>
  <c r="G28"/>
  <c r="F28"/>
  <c r="E28"/>
  <c r="M27"/>
  <c r="L27"/>
  <c r="K27"/>
  <c r="J27"/>
  <c r="I27"/>
  <c r="G27"/>
  <c r="F27"/>
  <c r="E27"/>
  <c r="M26"/>
  <c r="K26"/>
  <c r="J26"/>
  <c r="L26" s="1"/>
  <c r="F26"/>
  <c r="E26"/>
  <c r="G26" s="1"/>
  <c r="M25"/>
  <c r="L25"/>
  <c r="K25"/>
  <c r="J25"/>
  <c r="I25"/>
  <c r="G25"/>
  <c r="F25"/>
  <c r="E25"/>
  <c r="M24"/>
  <c r="L24"/>
  <c r="K24"/>
  <c r="J24"/>
  <c r="F24"/>
  <c r="F37" s="1"/>
  <c r="E24"/>
  <c r="E37" s="1"/>
  <c r="M22"/>
  <c r="K22"/>
  <c r="J22"/>
  <c r="I22"/>
  <c r="H22"/>
  <c r="H23" s="1"/>
  <c r="H53" s="1"/>
  <c r="G22"/>
  <c r="F22"/>
  <c r="E22"/>
  <c r="M21"/>
  <c r="L21"/>
  <c r="K21"/>
  <c r="J21"/>
  <c r="I21"/>
  <c r="G21"/>
  <c r="F21"/>
  <c r="E21"/>
  <c r="M20"/>
  <c r="K20"/>
  <c r="J20"/>
  <c r="F20"/>
  <c r="E20"/>
  <c r="G20" s="1"/>
  <c r="I20" s="1"/>
  <c r="M19"/>
  <c r="K19"/>
  <c r="J19"/>
  <c r="L19" s="1"/>
  <c r="I19"/>
  <c r="G19"/>
  <c r="F19"/>
  <c r="E19"/>
  <c r="M18"/>
  <c r="L18"/>
  <c r="K18"/>
  <c r="J18"/>
  <c r="F18"/>
  <c r="G18" s="1"/>
  <c r="I18" s="1"/>
  <c r="E18"/>
  <c r="M17"/>
  <c r="K17"/>
  <c r="J17"/>
  <c r="F17"/>
  <c r="E17"/>
  <c r="G17" s="1"/>
  <c r="I17" s="1"/>
  <c r="M16"/>
  <c r="L16"/>
  <c r="K16"/>
  <c r="J16"/>
  <c r="I16"/>
  <c r="G16"/>
  <c r="F16"/>
  <c r="E16"/>
  <c r="M15"/>
  <c r="K15"/>
  <c r="L15" s="1"/>
  <c r="J15"/>
  <c r="F15"/>
  <c r="E15"/>
  <c r="G15" s="1"/>
  <c r="I15" s="1"/>
  <c r="M14"/>
  <c r="K14"/>
  <c r="J14"/>
  <c r="L14" s="1"/>
  <c r="G14"/>
  <c r="I14" s="1"/>
  <c r="F14"/>
  <c r="E14"/>
  <c r="M13"/>
  <c r="L13"/>
  <c r="K13"/>
  <c r="J13"/>
  <c r="F13"/>
  <c r="G13" s="1"/>
  <c r="I13" s="1"/>
  <c r="E13"/>
  <c r="M12"/>
  <c r="K12"/>
  <c r="J12"/>
  <c r="I12"/>
  <c r="G12"/>
  <c r="F12"/>
  <c r="E12"/>
  <c r="M11"/>
  <c r="K11"/>
  <c r="L11" s="1"/>
  <c r="J11"/>
  <c r="F11"/>
  <c r="E11"/>
  <c r="G11" s="1"/>
  <c r="I11" s="1"/>
  <c r="M10"/>
  <c r="K10"/>
  <c r="L10" s="1"/>
  <c r="J10"/>
  <c r="F10"/>
  <c r="E10"/>
  <c r="F37" i="1"/>
  <c r="D4"/>
  <c r="C4"/>
  <c r="J19" l="1"/>
  <c r="J27"/>
  <c r="K38"/>
  <c r="L52" i="2"/>
  <c r="K23"/>
  <c r="K53" s="1"/>
  <c r="L12"/>
  <c r="L23" s="1"/>
  <c r="E17" i="1"/>
  <c r="G17" s="1"/>
  <c r="E51" i="2"/>
  <c r="J14" i="1"/>
  <c r="E26"/>
  <c r="G26" s="1"/>
  <c r="G36" i="2"/>
  <c r="I36" s="1"/>
  <c r="L44"/>
  <c r="J37"/>
  <c r="M23"/>
  <c r="L17"/>
  <c r="L20"/>
  <c r="G24"/>
  <c r="I24" s="1"/>
  <c r="G47"/>
  <c r="I47" s="1"/>
  <c r="E25" i="1"/>
  <c r="L39" i="2"/>
  <c r="L51" s="1"/>
  <c r="F51"/>
  <c r="L28"/>
  <c r="L37" s="1"/>
  <c r="L53" s="1"/>
  <c r="G10"/>
  <c r="G23" s="1"/>
  <c r="G29" i="1"/>
  <c r="G31"/>
  <c r="G36"/>
  <c r="J20"/>
  <c r="G31" i="2"/>
  <c r="I31" s="1"/>
  <c r="F23"/>
  <c r="L33"/>
  <c r="J17" i="1"/>
  <c r="E32"/>
  <c r="G32" s="1"/>
  <c r="G42" i="2"/>
  <c r="I42" s="1"/>
  <c r="E24" i="1"/>
  <c r="M37" i="2"/>
  <c r="J37" i="1"/>
  <c r="K37" i="2"/>
  <c r="E22" i="1"/>
  <c r="G22" s="1"/>
  <c r="J26"/>
  <c r="J15"/>
  <c r="J36"/>
  <c r="L22" i="2"/>
  <c r="G37"/>
  <c r="I26"/>
  <c r="I37" s="1"/>
  <c r="I53" i="8"/>
  <c r="I51"/>
  <c r="E16" i="1"/>
  <c r="G16" s="1"/>
  <c r="G53" i="15"/>
  <c r="G33" i="1"/>
  <c r="L53" i="29"/>
  <c r="I51"/>
  <c r="J10" i="1"/>
  <c r="H38"/>
  <c r="I38"/>
  <c r="J13"/>
  <c r="G20"/>
  <c r="J24"/>
  <c r="L53" i="5"/>
  <c r="E18" i="1"/>
  <c r="G18" s="1"/>
  <c r="I51" i="12"/>
  <c r="L53" i="16"/>
  <c r="J30" i="1"/>
  <c r="J32"/>
  <c r="F38"/>
  <c r="E30"/>
  <c r="G30" s="1"/>
  <c r="D38"/>
  <c r="I51" i="16"/>
  <c r="E28" i="1"/>
  <c r="G28" s="1"/>
  <c r="I51" i="2"/>
  <c r="E13" i="1"/>
  <c r="G13" s="1"/>
  <c r="L53" i="4"/>
  <c r="J12" i="1"/>
  <c r="I51" i="7"/>
  <c r="G53" i="5"/>
  <c r="E15" i="1"/>
  <c r="G15" s="1"/>
  <c r="G53" i="10"/>
  <c r="G53" i="16"/>
  <c r="I37" i="18"/>
  <c r="I51"/>
  <c r="L53" i="27"/>
  <c r="J34" i="1"/>
  <c r="I23" i="29"/>
  <c r="G24" i="1"/>
  <c r="L53" i="26"/>
  <c r="E12" i="1"/>
  <c r="G12" s="1"/>
  <c r="L53" i="9"/>
  <c r="I23" i="12"/>
  <c r="I23" i="18"/>
  <c r="G53"/>
  <c r="I23" i="22"/>
  <c r="I53" s="1"/>
  <c r="I37" i="24"/>
  <c r="I51" i="26"/>
  <c r="I53" i="30"/>
  <c r="J23" i="1"/>
  <c r="L53" i="22"/>
  <c r="J29" i="1"/>
  <c r="G53" i="30"/>
  <c r="I37" i="4"/>
  <c r="I23" i="7"/>
  <c r="J21" i="1"/>
  <c r="L53" i="20"/>
  <c r="L53" i="30"/>
  <c r="E37" i="1"/>
  <c r="G37" s="1"/>
  <c r="M53" i="2"/>
  <c r="I23" i="4"/>
  <c r="I53" s="1"/>
  <c r="L53" i="7"/>
  <c r="I37" i="9"/>
  <c r="I51" i="11"/>
  <c r="E21" i="1"/>
  <c r="G21" s="1"/>
  <c r="I37" i="15"/>
  <c r="J25" i="1"/>
  <c r="G53" i="20"/>
  <c r="E27" i="1"/>
  <c r="G27" s="1"/>
  <c r="I23" i="24"/>
  <c r="I37" i="26"/>
  <c r="E34" i="1"/>
  <c r="G34" s="1"/>
  <c r="L53" i="28"/>
  <c r="L53" i="11"/>
  <c r="L53" i="6"/>
  <c r="G25" i="1"/>
  <c r="L53" i="21"/>
  <c r="I51"/>
  <c r="I23" i="28"/>
  <c r="C38" i="1"/>
  <c r="E10"/>
  <c r="I53" i="14"/>
  <c r="G53" i="9"/>
  <c r="G51" i="2"/>
  <c r="I51" i="13"/>
  <c r="E23" i="1"/>
  <c r="G23" s="1"/>
  <c r="I51" i="17"/>
  <c r="G53" i="28"/>
  <c r="L53" i="12"/>
  <c r="J11" i="1"/>
  <c r="I51" i="6"/>
  <c r="I23" i="9"/>
  <c r="I37" i="11"/>
  <c r="E19" i="1"/>
  <c r="G19" s="1"/>
  <c r="L53" i="13"/>
  <c r="L53" i="15"/>
  <c r="J31" i="1"/>
  <c r="J33"/>
  <c r="L53" i="3"/>
  <c r="I51"/>
  <c r="E11" i="1"/>
  <c r="G11" s="1"/>
  <c r="G53" i="13"/>
  <c r="J22" i="1"/>
  <c r="I37" i="19"/>
  <c r="I53" s="1"/>
  <c r="I37" i="21"/>
  <c r="I37" i="25"/>
  <c r="J35" i="1"/>
  <c r="I23" i="13"/>
  <c r="I51" i="23"/>
  <c r="I23" i="3"/>
  <c r="I37" i="6"/>
  <c r="E14" i="1"/>
  <c r="G14" s="1"/>
  <c r="J16"/>
  <c r="J18"/>
  <c r="I23" i="23"/>
  <c r="E35" i="1"/>
  <c r="G35" s="1"/>
  <c r="G37" i="9"/>
  <c r="G37" i="4"/>
  <c r="G53" s="1"/>
  <c r="G51" i="6"/>
  <c r="G53" s="1"/>
  <c r="G23" i="12"/>
  <c r="G53" s="1"/>
  <c r="G37" i="24"/>
  <c r="G53" s="1"/>
  <c r="G51" i="26"/>
  <c r="G53" s="1"/>
  <c r="G23" i="27"/>
  <c r="G53" s="1"/>
  <c r="I38" i="4"/>
  <c r="I51" s="1"/>
  <c r="I10" i="5"/>
  <c r="I23" s="1"/>
  <c r="I24" i="7"/>
  <c r="I37" s="1"/>
  <c r="I38" i="9"/>
  <c r="I51" s="1"/>
  <c r="I10" i="10"/>
  <c r="I23" s="1"/>
  <c r="I24" i="12"/>
  <c r="I37" s="1"/>
  <c r="I38" i="14"/>
  <c r="I51" s="1"/>
  <c r="I10" i="15"/>
  <c r="I23" s="1"/>
  <c r="I24" i="17"/>
  <c r="I37" s="1"/>
  <c r="I53" s="1"/>
  <c r="I38" i="19"/>
  <c r="I51" s="1"/>
  <c r="I10" i="20"/>
  <c r="I23" s="1"/>
  <c r="I24" i="22"/>
  <c r="I37" s="1"/>
  <c r="I38" i="24"/>
  <c r="I51" s="1"/>
  <c r="I10" i="25"/>
  <c r="I23" s="1"/>
  <c r="I24" i="27"/>
  <c r="I37" s="1"/>
  <c r="I53" s="1"/>
  <c r="G51" i="11"/>
  <c r="G53" s="1"/>
  <c r="G37" i="14"/>
  <c r="G53" s="1"/>
  <c r="G51" i="21"/>
  <c r="G53" s="1"/>
  <c r="I25" i="8"/>
  <c r="I37" s="1"/>
  <c r="I39" i="10"/>
  <c r="I51" s="1"/>
  <c r="I11" i="11"/>
  <c r="I23" s="1"/>
  <c r="I25" i="13"/>
  <c r="I37" s="1"/>
  <c r="I39" i="15"/>
  <c r="I51" s="1"/>
  <c r="I11" i="16"/>
  <c r="I23" s="1"/>
  <c r="I53" s="1"/>
  <c r="I39" i="20"/>
  <c r="I51" s="1"/>
  <c r="I11" i="21"/>
  <c r="I23" s="1"/>
  <c r="I25" i="23"/>
  <c r="I37" s="1"/>
  <c r="I39" i="25"/>
  <c r="I51" s="1"/>
  <c r="I11" i="26"/>
  <c r="I23" s="1"/>
  <c r="I25" i="28"/>
  <c r="I37" s="1"/>
  <c r="J51" i="2"/>
  <c r="J23"/>
  <c r="E23"/>
  <c r="E53" s="1"/>
  <c r="G23" i="17"/>
  <c r="G53" s="1"/>
  <c r="G37" i="19"/>
  <c r="G53" s="1"/>
  <c r="G23" i="22"/>
  <c r="G53" s="1"/>
  <c r="I24" i="3"/>
  <c r="I37" s="1"/>
  <c r="I38" i="5"/>
  <c r="I51" s="1"/>
  <c r="I10" i="6"/>
  <c r="I23" s="1"/>
  <c r="I53" s="1"/>
  <c r="G23" i="7"/>
  <c r="G53" s="1"/>
  <c r="G51" i="16"/>
  <c r="G37" i="29"/>
  <c r="G53" s="1"/>
  <c r="I10" i="2" l="1"/>
  <c r="I23" s="1"/>
  <c r="F53"/>
  <c r="I53"/>
  <c r="I53" i="10"/>
  <c r="I53" i="13"/>
  <c r="I53" i="7"/>
  <c r="I53" i="29"/>
  <c r="G53" i="2"/>
  <c r="J38" i="1"/>
  <c r="I53" i="21"/>
  <c r="I53" i="3"/>
  <c r="I53" i="9"/>
  <c r="I53" i="24"/>
  <c r="I53" i="11"/>
  <c r="I53" i="5"/>
  <c r="I53" i="15"/>
  <c r="I53" i="20"/>
  <c r="I53" i="26"/>
  <c r="J53" i="2"/>
  <c r="I53" i="23"/>
  <c r="I53" i="28"/>
  <c r="I53" i="12"/>
  <c r="E38" i="1"/>
  <c r="G10"/>
  <c r="G38" s="1"/>
  <c r="I53" i="25"/>
  <c r="I53" i="18"/>
</calcChain>
</file>

<file path=xl/sharedStrings.xml><?xml version="1.0" encoding="utf-8"?>
<sst xmlns="http://schemas.openxmlformats.org/spreadsheetml/2006/main" count="1791" uniqueCount="100">
  <si>
    <t>PODER JUDICIÁRIO</t>
  </si>
  <si>
    <t>ÓRGÃO:</t>
  </si>
  <si>
    <t>JUSTIÇA ELEITORAL</t>
  </si>
  <si>
    <t>UNIDADE:</t>
  </si>
  <si>
    <t>CONSOLIDADO JUSTIÇA ELEITORAL</t>
  </si>
  <si>
    <t>DATA DE REFERÊNCIA:</t>
  </si>
  <si>
    <t xml:space="preserve"> RESOLUÇÃO 102 CNJ - ANEXO IV- QUANTITATIVO DE CARGOS E FUNÇÕES</t>
  </si>
  <si>
    <t>a) Cargos Efetivos do quadro de pessoal do Órgão</t>
  </si>
  <si>
    <t>ATIVOS</t>
  </si>
  <si>
    <t>INATIVOS E PENSIONISTAS</t>
  </si>
  <si>
    <t>UNIDADE
ORÇAMENTÁRIA</t>
  </si>
  <si>
    <t>OCUPADOS</t>
  </si>
  <si>
    <t>VAGOS</t>
  </si>
  <si>
    <t>TOTAL</t>
  </si>
  <si>
    <t>APOSENTADOS</t>
  </si>
  <si>
    <t>INSTITUIDORES
DE PENSÃO</t>
  </si>
  <si>
    <t>BENEFICIÁRIOS
DE PENSÃO</t>
  </si>
  <si>
    <t>ESTÁVEIS</t>
  </si>
  <si>
    <t>NÃO-ESTÁVEIS</t>
  </si>
  <si>
    <t>SUBTOTAL</t>
  </si>
  <si>
    <t>14101</t>
  </si>
  <si>
    <t>TSE</t>
  </si>
  <si>
    <t>14102</t>
  </si>
  <si>
    <t>TRE-AC</t>
  </si>
  <si>
    <t>14103</t>
  </si>
  <si>
    <t>TRE-AL</t>
  </si>
  <si>
    <t>14104</t>
  </si>
  <si>
    <t>TRE-AM</t>
  </si>
  <si>
    <t>14105</t>
  </si>
  <si>
    <t>TRE-BA</t>
  </si>
  <si>
    <t>14106</t>
  </si>
  <si>
    <t>TRE-CE</t>
  </si>
  <si>
    <t>14107</t>
  </si>
  <si>
    <t>TRE-DF</t>
  </si>
  <si>
    <t>14108</t>
  </si>
  <si>
    <t>TRE-ES</t>
  </si>
  <si>
    <t>14109</t>
  </si>
  <si>
    <t>TRE-GO</t>
  </si>
  <si>
    <t>14110</t>
  </si>
  <si>
    <t>TRE-MA</t>
  </si>
  <si>
    <t>14111</t>
  </si>
  <si>
    <t>TRE-MT</t>
  </si>
  <si>
    <t>14112</t>
  </si>
  <si>
    <t>TRE-MS</t>
  </si>
  <si>
    <t>14113</t>
  </si>
  <si>
    <t>TRE-MG</t>
  </si>
  <si>
    <t>14114</t>
  </si>
  <si>
    <t>TRE-PA</t>
  </si>
  <si>
    <t>14115</t>
  </si>
  <si>
    <t>TRE-PB</t>
  </si>
  <si>
    <t>14116</t>
  </si>
  <si>
    <t>TRE-PR</t>
  </si>
  <si>
    <t>14117</t>
  </si>
  <si>
    <t>TRE-PE</t>
  </si>
  <si>
    <t>14118</t>
  </si>
  <si>
    <t>TRE-PI</t>
  </si>
  <si>
    <t>14119</t>
  </si>
  <si>
    <t>TRE-RJ</t>
  </si>
  <si>
    <t>14120</t>
  </si>
  <si>
    <t>TRE-RN</t>
  </si>
  <si>
    <t>14121</t>
  </si>
  <si>
    <t>TRE-RS</t>
  </si>
  <si>
    <t>14122</t>
  </si>
  <si>
    <t>TRE-RO</t>
  </si>
  <si>
    <t>14123</t>
  </si>
  <si>
    <t>TRE-SC</t>
  </si>
  <si>
    <t>14124</t>
  </si>
  <si>
    <t>TRE-SP</t>
  </si>
  <si>
    <t>14125</t>
  </si>
  <si>
    <t>TRE-SE</t>
  </si>
  <si>
    <t>14126</t>
  </si>
  <si>
    <t>TRE-TO</t>
  </si>
  <si>
    <t>14127</t>
  </si>
  <si>
    <t>TRE-RR</t>
  </si>
  <si>
    <t>14128</t>
  </si>
  <si>
    <t>TRE-AP</t>
  </si>
  <si>
    <t>Nota(s):</t>
  </si>
  <si>
    <t>ABRIL</t>
  </si>
  <si>
    <t>CARREIRA / CLASSE /
ESCOLARIDADE /
PADRÃO</t>
  </si>
  <si>
    <t>INSTITUIDORES DE PENSÃO</t>
  </si>
  <si>
    <t>BENEFICIÁRIOS DE PENSÃO</t>
  </si>
  <si>
    <t>C</t>
  </si>
  <si>
    <t>A</t>
  </si>
  <si>
    <t>N</t>
  </si>
  <si>
    <t>B</t>
  </si>
  <si>
    <t>L</t>
  </si>
  <si>
    <t>I</t>
  </si>
  <si>
    <t>S</t>
  </si>
  <si>
    <t>T</t>
  </si>
  <si>
    <t>TOTAL ANALISTA</t>
  </si>
  <si>
    <t>É</t>
  </si>
  <si>
    <t>O</t>
  </si>
  <si>
    <t>TOTAL TÉCNICO</t>
  </si>
  <si>
    <t>U</t>
  </si>
  <si>
    <t>X</t>
  </si>
  <si>
    <t>R</t>
  </si>
  <si>
    <t>TOTAL AUXILIAR</t>
  </si>
  <si>
    <t>PJ</t>
  </si>
  <si>
    <t>TOTAL GERAL</t>
  </si>
  <si>
    <r>
      <rPr>
        <b/>
        <sz val="12"/>
        <color rgb="FF000000"/>
        <rFont val="Arial"/>
      </rPr>
      <t>1)</t>
    </r>
    <r>
      <rPr>
        <sz val="12"/>
        <color rgb="FF000000"/>
        <rFont val="Arial"/>
      </rPr>
      <t xml:space="preserve"> Os dados estão de acordo com o informado pelos Tribunais Eleitorais no período compreendido entre</t>
    </r>
    <r>
      <rPr>
        <b/>
        <sz val="12"/>
        <color rgb="FF000000"/>
        <rFont val="Arial"/>
      </rPr>
      <t xml:space="preserve"> 15.5.2026 a 20.5.2026.</t>
    </r>
  </si>
</sst>
</file>

<file path=xl/styles.xml><?xml version="1.0" encoding="utf-8"?>
<styleSheet xmlns="http://schemas.openxmlformats.org/spreadsheetml/2006/main">
  <numFmts count="19">
    <numFmt numFmtId="43" formatCode="_-* #,##0.00_-;\-* #,##0.00_-;_-* &quot;-&quot;??_-;_-@_-"/>
    <numFmt numFmtId="164" formatCode="General_)"/>
    <numFmt numFmtId="165" formatCode="_(* #,##0.00_);_(* \(#,##0.00\);_(* \-??_);_(@_)"/>
    <numFmt numFmtId="166" formatCode="_-* #,##0.00_-;\-* #,##0.00_-;_-* \-??_-;_-@_-"/>
    <numFmt numFmtId="167" formatCode="#,#00"/>
    <numFmt numFmtId="168" formatCode="0.000000"/>
    <numFmt numFmtId="169" formatCode="_([$€-2]* #,##0.00_);_([$€-2]* \(#,##0.00\);_([$€-2]* &quot;-&quot;??_)"/>
    <numFmt numFmtId="170" formatCode="\$#,"/>
    <numFmt numFmtId="171" formatCode="yyyy\:mm"/>
    <numFmt numFmtId="172" formatCode="#.##000"/>
    <numFmt numFmtId="173" formatCode="\$#,##0\ ;&quot;($&quot;#,##0\)"/>
    <numFmt numFmtId="174" formatCode="#,##0.000000"/>
    <numFmt numFmtId="175" formatCode="mm/yy"/>
    <numFmt numFmtId="176" formatCode="0.000"/>
    <numFmt numFmtId="177" formatCode="_(&quot;R$ &quot;* #,##0.00_);_(&quot;R$ &quot;* \(#,##0.00\);_(&quot;R$ &quot;* \-??_);_(@_)"/>
    <numFmt numFmtId="178" formatCode="_(&quot;R$ &quot;* #,##0.00_);_(&quot;R$ &quot;* \(#,##0.00\);_(&quot;R$ &quot;* &quot;-&quot;??_);_(@_)"/>
    <numFmt numFmtId="179" formatCode="_([$€-2]* #,##0.00_);_([$€-2]* \(#,##0.00\);_([$€-2]* \-??_)"/>
    <numFmt numFmtId="180" formatCode="%#,#00"/>
    <numFmt numFmtId="181" formatCode="_-* #,##0_-;\-* #,##0_-;_-* &quot;-&quot;??_-;_-@_-"/>
  </numFmts>
  <fonts count="48">
    <font>
      <sz val="11"/>
      <color rgb="FF000000"/>
      <name val="Calibri"/>
    </font>
    <font>
      <sz val="10"/>
      <color rgb="FF000000"/>
      <name val="Arial"/>
    </font>
    <font>
      <b/>
      <sz val="15"/>
      <color rgb="FF003366"/>
      <name val="Calibri"/>
    </font>
    <font>
      <b/>
      <sz val="13"/>
      <color rgb="FF003366"/>
      <name val="Calibri"/>
    </font>
    <font>
      <sz val="11"/>
      <color rgb="FFFF0000"/>
      <name val="Calibri"/>
    </font>
    <font>
      <b/>
      <sz val="11"/>
      <color rgb="FF333333"/>
      <name val="Calibri"/>
    </font>
    <font>
      <sz val="10"/>
      <color rgb="FF000000"/>
      <name val="Times New Roman"/>
    </font>
    <font>
      <sz val="10"/>
      <color rgb="FF000000"/>
      <name val="Courier New"/>
    </font>
    <font>
      <b/>
      <sz val="1"/>
      <color rgb="FF000000"/>
      <name val="Courier New"/>
    </font>
    <font>
      <sz val="11"/>
      <color rgb="FFFFFFFF"/>
      <name val="Calibri"/>
    </font>
    <font>
      <b/>
      <sz val="11"/>
      <color rgb="FF003366"/>
      <name val="Calibri"/>
    </font>
    <font>
      <sz val="7"/>
      <color rgb="FF000000"/>
      <name val="Times New Roman"/>
    </font>
    <font>
      <b/>
      <sz val="11"/>
      <color rgb="FFFF9900"/>
      <name val="Calibri"/>
    </font>
    <font>
      <sz val="8"/>
      <color rgb="FF000000"/>
      <name val="SwitzerlandLight"/>
    </font>
    <font>
      <b/>
      <sz val="11"/>
      <color rgb="FF000000"/>
      <name val="Calibri"/>
    </font>
    <font>
      <b/>
      <sz val="9"/>
      <color rgb="FF000000"/>
      <name val="Times New Roman"/>
    </font>
    <font>
      <sz val="11"/>
      <color rgb="FF333399"/>
      <name val="Calibri"/>
    </font>
    <font>
      <sz val="10"/>
      <color rgb="FF000000"/>
      <name val="MS Sans Serif"/>
    </font>
    <font>
      <sz val="11"/>
      <color rgb="FFFF9900"/>
      <name val="Calibri"/>
    </font>
    <font>
      <u/>
      <sz val="11"/>
      <color rgb="FF0000FF"/>
      <name val="Calibri"/>
    </font>
    <font>
      <sz val="11"/>
      <color rgb="FF008000"/>
      <name val="Calibri"/>
    </font>
    <font>
      <i/>
      <sz val="12"/>
      <color rgb="FF000000"/>
      <name val="Times New Roman"/>
    </font>
    <font>
      <sz val="1"/>
      <color rgb="FF000000"/>
      <name val="Courier New"/>
    </font>
    <font>
      <b/>
      <sz val="18"/>
      <color rgb="FF003366"/>
      <name val="Cambria"/>
    </font>
    <font>
      <sz val="11"/>
      <color rgb="FF800080"/>
      <name val="Calibri"/>
    </font>
    <font>
      <u/>
      <sz val="8"/>
      <color rgb="FF0000FF"/>
      <name val="Arial"/>
    </font>
    <font>
      <u/>
      <sz val="10"/>
      <color rgb="FF0000FF"/>
      <name val="Arial"/>
    </font>
    <font>
      <b/>
      <sz val="11"/>
      <color rgb="FFFFFFFF"/>
      <name val="Calibri"/>
    </font>
    <font>
      <b/>
      <sz val="18"/>
      <color rgb="FF333399"/>
      <name val="Cambria"/>
    </font>
    <font>
      <b/>
      <sz val="14"/>
      <color rgb="FF000000"/>
      <name val="Times New Roman"/>
    </font>
    <font>
      <i/>
      <sz val="1"/>
      <color rgb="FF000000"/>
      <name val="Courier New"/>
    </font>
    <font>
      <i/>
      <sz val="11"/>
      <color rgb="FF808080"/>
      <name val="Calibri"/>
    </font>
    <font>
      <sz val="12"/>
      <color rgb="FF000000"/>
      <name val="Times New Roman"/>
    </font>
    <font>
      <sz val="11"/>
      <color rgb="FF993300"/>
      <name val="Calibri"/>
    </font>
    <font>
      <b/>
      <sz val="18"/>
      <color rgb="FF000000"/>
      <name val="Calibri"/>
    </font>
    <font>
      <b/>
      <sz val="18"/>
      <color rgb="FF000000"/>
      <name val="Arial"/>
    </font>
    <font>
      <sz val="16"/>
      <color rgb="FF000000"/>
      <name val="Calibri"/>
    </font>
    <font>
      <sz val="16"/>
      <color rgb="FF000000"/>
      <name val="Arial"/>
    </font>
    <font>
      <b/>
      <sz val="16"/>
      <color rgb="FF000000"/>
      <name val="Arial"/>
    </font>
    <font>
      <sz val="18"/>
      <color rgb="FF000000"/>
      <name val="Calibri"/>
    </font>
    <font>
      <sz val="18"/>
      <color rgb="FF000000"/>
      <name val="Arial"/>
    </font>
    <font>
      <b/>
      <sz val="12"/>
      <color rgb="FFFFFFFF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9"/>
      <color rgb="FF000000"/>
      <name val="Arial"/>
    </font>
    <font>
      <sz val="12"/>
      <color rgb="FFFFFFFF"/>
      <name val="Arial"/>
    </font>
    <font>
      <sz val="11"/>
      <color rgb="FF000000"/>
      <name val="Calibri"/>
    </font>
  </fonts>
  <fills count="58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rgb="FFFF6600"/>
        <bgColor rgb="FFFF9900"/>
      </patternFill>
    </fill>
    <fill>
      <patternFill patternType="solid">
        <fgColor rgb="FFFFFFCC"/>
      </patternFill>
    </fill>
    <fill>
      <patternFill patternType="solid">
        <fgColor rgb="FF800080"/>
        <bgColor rgb="FF800080"/>
      </patternFill>
    </fill>
    <fill>
      <patternFill patternType="solid">
        <fgColor rgb="FF0066CC"/>
        <bgColor rgb="FF008080"/>
      </patternFill>
    </fill>
    <fill>
      <patternFill patternType="solid">
        <fgColor rgb="FFEAF1DD"/>
      </patternFill>
    </fill>
    <fill>
      <patternFill patternType="solid">
        <fgColor rgb="FF99CCFF"/>
        <bgColor rgb="FFCCCCFF"/>
      </patternFill>
    </fill>
    <fill>
      <patternFill patternType="solid">
        <fgColor rgb="FF99CCFF"/>
      </patternFill>
    </fill>
    <fill>
      <patternFill patternType="solid">
        <fgColor rgb="FFFF0000"/>
      </patternFill>
    </fill>
    <fill>
      <patternFill patternType="solid">
        <fgColor rgb="FFFFCC99"/>
        <bgColor rgb="FFC0C0C0"/>
      </patternFill>
    </fill>
    <fill>
      <patternFill patternType="solid">
        <fgColor rgb="FFFBD4B4"/>
      </patternFill>
    </fill>
    <fill>
      <patternFill patternType="solid">
        <fgColor rgb="FF339966"/>
        <bgColor rgb="FF008080"/>
      </patternFill>
    </fill>
    <fill>
      <patternFill patternType="solid">
        <fgColor rgb="FF339966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CCCCFF"/>
        <bgColor rgb="FFC0C0C0"/>
      </patternFill>
    </fill>
    <fill>
      <patternFill patternType="solid">
        <fgColor rgb="FFFF9900"/>
        <bgColor rgb="FFFFCC00"/>
      </patternFill>
    </fill>
    <fill>
      <patternFill patternType="solid">
        <fgColor rgb="FFFFCC00"/>
      </patternFill>
    </fill>
    <fill>
      <patternFill patternType="solid">
        <fgColor rgb="FFFFCC00"/>
        <bgColor rgb="FFFFFF00"/>
      </patternFill>
    </fill>
    <fill>
      <patternFill patternType="solid">
        <fgColor rgb="FFCC99FF"/>
        <bgColor rgb="FF9999FF"/>
      </patternFill>
    </fill>
    <fill>
      <patternFill patternType="solid">
        <fgColor rgb="FFFF99CC"/>
        <bgColor rgb="FFFF8080"/>
      </patternFill>
    </fill>
    <fill>
      <patternFill patternType="solid">
        <fgColor rgb="FFFF99CC"/>
      </patternFill>
    </fill>
    <fill>
      <patternFill patternType="solid">
        <fgColor rgb="FFB8CCE4"/>
      </patternFill>
    </fill>
    <fill>
      <patternFill patternType="solid">
        <fgColor rgb="FFFF990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  <fill>
      <patternFill patternType="solid">
        <fgColor rgb="FFC0C0C0"/>
      </patternFill>
    </fill>
    <fill>
      <patternFill patternType="solid">
        <fgColor rgb="FFFFCC99"/>
      </patternFill>
    </fill>
    <fill>
      <patternFill patternType="solid">
        <fgColor rgb="FFE5B8B7"/>
      </patternFill>
    </fill>
    <fill>
      <patternFill patternType="solid">
        <fgColor rgb="FFCCFFFF"/>
        <bgColor rgb="FFCCFFFF"/>
      </patternFill>
    </fill>
    <fill>
      <patternFill patternType="solid">
        <fgColor rgb="FF333399"/>
      </patternFill>
    </fill>
    <fill>
      <patternFill patternType="solid">
        <fgColor rgb="FFCCFFCC"/>
      </patternFill>
    </fill>
    <fill>
      <patternFill patternType="solid">
        <fgColor rgb="FFCCFFFF"/>
      </patternFill>
    </fill>
    <fill>
      <patternFill patternType="solid">
        <fgColor rgb="FF333399"/>
        <bgColor rgb="FF003366"/>
      </patternFill>
    </fill>
    <fill>
      <patternFill patternType="solid">
        <fgColor rgb="FF969696"/>
        <bgColor rgb="FF808080"/>
      </patternFill>
    </fill>
    <fill>
      <patternFill patternType="solid">
        <fgColor rgb="FFB6DDE8"/>
      </patternFill>
    </fill>
    <fill>
      <patternFill patternType="solid">
        <fgColor rgb="FFD6E3BC"/>
      </patternFill>
    </fill>
    <fill>
      <patternFill patternType="solid">
        <fgColor rgb="FF00FF00"/>
      </patternFill>
    </fill>
    <fill>
      <patternFill patternType="solid">
        <fgColor rgb="FFFFFF99"/>
        <bgColor rgb="FFFFFFCC"/>
      </patternFill>
    </fill>
    <fill>
      <patternFill patternType="solid">
        <fgColor rgb="FFCC99FF"/>
      </patternFill>
    </fill>
    <fill>
      <patternFill patternType="solid">
        <fgColor rgb="FF800080"/>
      </patternFill>
    </fill>
    <fill>
      <patternFill patternType="solid">
        <fgColor rgb="FFCCCCFF"/>
      </patternFill>
    </fill>
    <fill>
      <patternFill patternType="solid">
        <fgColor rgb="FFF2DBDB"/>
      </patternFill>
    </fill>
    <fill>
      <patternFill patternType="solid">
        <fgColor rgb="FFFF8080"/>
      </patternFill>
    </fill>
    <fill>
      <patternFill patternType="solid">
        <fgColor rgb="FF33CCCC"/>
      </patternFill>
    </fill>
    <fill>
      <patternFill patternType="solid">
        <fgColor rgb="FFFFFF99"/>
      </patternFill>
    </fill>
    <fill>
      <patternFill patternType="solid">
        <fgColor rgb="FFCCC0D9"/>
      </patternFill>
    </fill>
    <fill>
      <patternFill patternType="solid">
        <fgColor rgb="FFFF6600"/>
      </patternFill>
    </fill>
    <fill>
      <patternFill patternType="solid">
        <fgColor rgb="FF0066CC"/>
      </patternFill>
    </fill>
    <fill>
      <patternFill patternType="solid">
        <fgColor rgb="FFDBE5F1"/>
      </patternFill>
    </fill>
    <fill>
      <patternFill patternType="solid">
        <fgColor rgb="FFDAEEF3"/>
      </patternFill>
    </fill>
    <fill>
      <patternFill patternType="solid">
        <fgColor rgb="FF969696"/>
      </patternFill>
    </fill>
    <fill>
      <patternFill patternType="solid">
        <fgColor rgb="FF0A3C0A"/>
        <bgColor rgb="FFCCCCFF"/>
      </patternFill>
    </fill>
    <fill>
      <patternFill patternType="solid">
        <fgColor rgb="FF0A3C0A"/>
        <bgColor rgb="FF000000"/>
      </patternFill>
    </fill>
    <fill>
      <patternFill patternType="solid">
        <fgColor rgb="FFD8D8D8"/>
        <bgColor rgb="FF000000"/>
      </patternFill>
    </fill>
  </fills>
  <borders count="62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66CC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medium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medium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medium">
        <color rgb="FFFFFFFF"/>
      </right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</borders>
  <cellStyleXfs count="1201">
    <xf numFmtId="0" fontId="0" fillId="0" borderId="0"/>
    <xf numFmtId="0" fontId="1" fillId="0" borderId="0"/>
    <xf numFmtId="0" fontId="47" fillId="2" borderId="0"/>
    <xf numFmtId="0" fontId="2" fillId="0" borderId="1"/>
    <xf numFmtId="0" fontId="3" fillId="0" borderId="2"/>
    <xf numFmtId="0" fontId="4" fillId="0" borderId="0"/>
    <xf numFmtId="0" fontId="5" fillId="3" borderId="3"/>
    <xf numFmtId="0" fontId="6" fillId="0" borderId="0">
      <alignment horizontal="left"/>
    </xf>
    <xf numFmtId="164" fontId="7" fillId="0" borderId="4"/>
    <xf numFmtId="165" fontId="1" fillId="0" borderId="0"/>
    <xf numFmtId="2" fontId="8" fillId="0" borderId="0">
      <protection locked="0"/>
    </xf>
    <xf numFmtId="0" fontId="9" fillId="4" borderId="0"/>
    <xf numFmtId="0" fontId="1" fillId="5" borderId="5"/>
    <xf numFmtId="3" fontId="1" fillId="0" borderId="0"/>
    <xf numFmtId="0" fontId="10" fillId="0" borderId="0"/>
    <xf numFmtId="0" fontId="11" fillId="0" borderId="0"/>
    <xf numFmtId="0" fontId="9" fillId="6" borderId="0"/>
    <xf numFmtId="0" fontId="9" fillId="7" borderId="0"/>
    <xf numFmtId="0" fontId="1" fillId="5" borderId="5"/>
    <xf numFmtId="0" fontId="47" fillId="8" borderId="0"/>
    <xf numFmtId="0" fontId="47" fillId="8" borderId="0"/>
    <xf numFmtId="0" fontId="9" fillId="6" borderId="0"/>
    <xf numFmtId="0" fontId="1" fillId="5" borderId="5"/>
    <xf numFmtId="0" fontId="47" fillId="9" borderId="0"/>
    <xf numFmtId="0" fontId="1" fillId="5" borderId="5"/>
    <xf numFmtId="0" fontId="12" fillId="3" borderId="6"/>
    <xf numFmtId="164" fontId="13" fillId="0" borderId="0">
      <alignment vertical="top"/>
    </xf>
    <xf numFmtId="0" fontId="1" fillId="5" borderId="5"/>
    <xf numFmtId="0" fontId="47" fillId="9" borderId="0"/>
    <xf numFmtId="0" fontId="47" fillId="10" borderId="0"/>
    <xf numFmtId="0" fontId="9" fillId="11" borderId="0"/>
    <xf numFmtId="0" fontId="12" fillId="3" borderId="6"/>
    <xf numFmtId="0" fontId="47" fillId="12" borderId="0"/>
    <xf numFmtId="0" fontId="12" fillId="3" borderId="6"/>
    <xf numFmtId="165" fontId="1" fillId="0" borderId="0"/>
    <xf numFmtId="0" fontId="14" fillId="0" borderId="7"/>
    <xf numFmtId="165" fontId="1" fillId="0" borderId="0"/>
    <xf numFmtId="0" fontId="15" fillId="0" borderId="0">
      <alignment vertical="center"/>
    </xf>
    <xf numFmtId="0" fontId="16" fillId="12" borderId="6"/>
    <xf numFmtId="0" fontId="12" fillId="3" borderId="6"/>
    <xf numFmtId="0" fontId="47" fillId="13" borderId="0"/>
    <xf numFmtId="0" fontId="5" fillId="3" borderId="3"/>
    <xf numFmtId="0" fontId="14" fillId="0" borderId="7"/>
    <xf numFmtId="0" fontId="14" fillId="0" borderId="7"/>
    <xf numFmtId="0" fontId="10" fillId="0" borderId="0"/>
    <xf numFmtId="0" fontId="10" fillId="0" borderId="0"/>
    <xf numFmtId="0" fontId="47" fillId="9" borderId="0"/>
    <xf numFmtId="38" fontId="17" fillId="0" borderId="8"/>
    <xf numFmtId="0" fontId="10" fillId="0" borderId="0"/>
    <xf numFmtId="0" fontId="9" fillId="14" borderId="0"/>
    <xf numFmtId="0" fontId="9" fillId="14" borderId="0"/>
    <xf numFmtId="0" fontId="9" fillId="15" borderId="0"/>
    <xf numFmtId="0" fontId="9" fillId="14" borderId="0"/>
    <xf numFmtId="0" fontId="47" fillId="16" borderId="0"/>
    <xf numFmtId="0" fontId="9" fillId="16" borderId="0"/>
    <xf numFmtId="0" fontId="47" fillId="9" borderId="0"/>
    <xf numFmtId="0" fontId="14" fillId="0" borderId="7"/>
    <xf numFmtId="0" fontId="18" fillId="0" borderId="9"/>
    <xf numFmtId="0" fontId="9" fillId="17" borderId="0"/>
    <xf numFmtId="0" fontId="16" fillId="12" borderId="6"/>
    <xf numFmtId="0" fontId="16" fillId="12" borderId="6"/>
    <xf numFmtId="165" fontId="1" fillId="0" borderId="0"/>
    <xf numFmtId="0" fontId="9" fillId="16" borderId="0"/>
    <xf numFmtId="0" fontId="47" fillId="18" borderId="0"/>
    <xf numFmtId="0" fontId="16" fillId="3" borderId="6"/>
    <xf numFmtId="0" fontId="47" fillId="18" borderId="0"/>
    <xf numFmtId="164" fontId="11" fillId="0" borderId="0">
      <alignment horizontal="left"/>
    </xf>
    <xf numFmtId="0" fontId="9" fillId="19" borderId="0"/>
    <xf numFmtId="0" fontId="47" fillId="20" borderId="0"/>
    <xf numFmtId="0" fontId="9" fillId="4" borderId="0"/>
    <xf numFmtId="0" fontId="47" fillId="21" borderId="0"/>
    <xf numFmtId="0" fontId="47" fillId="21" borderId="0"/>
    <xf numFmtId="0" fontId="47" fillId="21" borderId="0"/>
    <xf numFmtId="165" fontId="1" fillId="0" borderId="0"/>
    <xf numFmtId="0" fontId="12" fillId="3" borderId="6"/>
    <xf numFmtId="0" fontId="47" fillId="22" borderId="0"/>
    <xf numFmtId="0" fontId="47" fillId="9" borderId="0"/>
    <xf numFmtId="165" fontId="1" fillId="0" borderId="0"/>
    <xf numFmtId="165" fontId="1" fillId="0" borderId="0"/>
    <xf numFmtId="165" fontId="1" fillId="0" borderId="0"/>
    <xf numFmtId="4" fontId="1" fillId="0" borderId="0"/>
    <xf numFmtId="4" fontId="1" fillId="0" borderId="0"/>
    <xf numFmtId="4" fontId="1" fillId="0" borderId="0"/>
    <xf numFmtId="0" fontId="2" fillId="0" borderId="1"/>
    <xf numFmtId="166" fontId="1" fillId="0" borderId="0"/>
    <xf numFmtId="10" fontId="1" fillId="0" borderId="0"/>
    <xf numFmtId="0" fontId="1" fillId="5" borderId="5"/>
    <xf numFmtId="0" fontId="47" fillId="23" borderId="0"/>
    <xf numFmtId="0" fontId="47" fillId="23" borderId="0"/>
    <xf numFmtId="0" fontId="47" fillId="24" borderId="0"/>
    <xf numFmtId="0" fontId="47" fillId="23" borderId="0"/>
    <xf numFmtId="0" fontId="47" fillId="2" borderId="0"/>
    <xf numFmtId="0" fontId="19" fillId="0" borderId="0">
      <alignment vertical="top"/>
      <protection locked="0"/>
    </xf>
    <xf numFmtId="0" fontId="12" fillId="3" borderId="6"/>
    <xf numFmtId="0" fontId="20" fillId="2" borderId="0"/>
    <xf numFmtId="0" fontId="47" fillId="17" borderId="0"/>
    <xf numFmtId="0" fontId="5" fillId="3" borderId="3"/>
    <xf numFmtId="0" fontId="4" fillId="0" borderId="0"/>
    <xf numFmtId="0" fontId="16" fillId="12" borderId="6"/>
    <xf numFmtId="0" fontId="1" fillId="5" borderId="5"/>
    <xf numFmtId="0" fontId="21" fillId="0" borderId="10">
      <alignment horizontal="center"/>
    </xf>
    <xf numFmtId="165" fontId="1" fillId="0" borderId="0"/>
    <xf numFmtId="0" fontId="1" fillId="5" borderId="5"/>
    <xf numFmtId="0" fontId="9" fillId="19" borderId="0"/>
    <xf numFmtId="165" fontId="1" fillId="0" borderId="0"/>
    <xf numFmtId="0" fontId="18" fillId="0" borderId="9"/>
    <xf numFmtId="0" fontId="47" fillId="25" borderId="0"/>
    <xf numFmtId="0" fontId="47" fillId="25" borderId="0"/>
    <xf numFmtId="0" fontId="1" fillId="5" borderId="5"/>
    <xf numFmtId="0" fontId="47" fillId="22" borderId="0"/>
    <xf numFmtId="0" fontId="9" fillId="26" borderId="0"/>
    <xf numFmtId="0" fontId="9" fillId="27" borderId="0"/>
    <xf numFmtId="0" fontId="9" fillId="19" borderId="0"/>
    <xf numFmtId="0" fontId="9" fillId="19" borderId="0"/>
    <xf numFmtId="167" fontId="22" fillId="0" borderId="0">
      <protection locked="0"/>
    </xf>
    <xf numFmtId="0" fontId="47" fillId="21" borderId="0"/>
    <xf numFmtId="0" fontId="1" fillId="5" borderId="5"/>
    <xf numFmtId="168" fontId="1" fillId="0" borderId="0"/>
    <xf numFmtId="0" fontId="9" fillId="28" borderId="0"/>
    <xf numFmtId="0" fontId="9" fillId="11" borderId="0"/>
    <xf numFmtId="165" fontId="1" fillId="0" borderId="0"/>
    <xf numFmtId="9" fontId="47" fillId="0" borderId="0"/>
    <xf numFmtId="9" fontId="1" fillId="0" borderId="0"/>
    <xf numFmtId="0" fontId="10" fillId="0" borderId="0"/>
    <xf numFmtId="9" fontId="1" fillId="0" borderId="0"/>
    <xf numFmtId="9" fontId="1" fillId="0" borderId="0"/>
    <xf numFmtId="9" fontId="1" fillId="0" borderId="0"/>
    <xf numFmtId="0" fontId="5" fillId="3" borderId="3"/>
    <xf numFmtId="0" fontId="5" fillId="3" borderId="3"/>
    <xf numFmtId="0" fontId="5" fillId="29" borderId="3"/>
    <xf numFmtId="0" fontId="5" fillId="3" borderId="3"/>
    <xf numFmtId="0" fontId="16" fillId="12" borderId="6"/>
    <xf numFmtId="169" fontId="1" fillId="0" borderId="0"/>
    <xf numFmtId="0" fontId="1" fillId="5" borderId="5"/>
    <xf numFmtId="169" fontId="1" fillId="0" borderId="0"/>
    <xf numFmtId="0" fontId="3" fillId="0" borderId="2"/>
    <xf numFmtId="2" fontId="22" fillId="0" borderId="0">
      <protection locked="0"/>
    </xf>
    <xf numFmtId="165" fontId="1" fillId="0" borderId="0"/>
    <xf numFmtId="0" fontId="12" fillId="3" borderId="6"/>
    <xf numFmtId="0" fontId="12" fillId="3" borderId="6"/>
    <xf numFmtId="165" fontId="1" fillId="0" borderId="0"/>
    <xf numFmtId="0" fontId="14" fillId="0" borderId="7"/>
    <xf numFmtId="9" fontId="1" fillId="0" borderId="0"/>
    <xf numFmtId="165" fontId="1" fillId="0" borderId="0"/>
    <xf numFmtId="0" fontId="23" fillId="0" borderId="0"/>
    <xf numFmtId="165" fontId="1" fillId="0" borderId="0"/>
    <xf numFmtId="0" fontId="9" fillId="28" borderId="0"/>
    <xf numFmtId="165" fontId="1" fillId="0" borderId="0"/>
    <xf numFmtId="165" fontId="47" fillId="0" borderId="0"/>
    <xf numFmtId="0" fontId="47" fillId="12" borderId="0"/>
    <xf numFmtId="0" fontId="47" fillId="3" borderId="0"/>
    <xf numFmtId="0" fontId="47" fillId="30" borderId="0"/>
    <xf numFmtId="0" fontId="14" fillId="0" borderId="7"/>
    <xf numFmtId="0" fontId="14" fillId="0" borderId="7"/>
    <xf numFmtId="0" fontId="47" fillId="31" borderId="0"/>
    <xf numFmtId="0" fontId="47" fillId="12" borderId="0"/>
    <xf numFmtId="0" fontId="5" fillId="3" borderId="3"/>
    <xf numFmtId="0" fontId="10" fillId="0" borderId="11"/>
    <xf numFmtId="0" fontId="5" fillId="3" borderId="3"/>
    <xf numFmtId="0" fontId="14" fillId="0" borderId="7"/>
    <xf numFmtId="0" fontId="1" fillId="5" borderId="5"/>
    <xf numFmtId="0" fontId="9" fillId="27" borderId="0"/>
    <xf numFmtId="0" fontId="1" fillId="5" borderId="5"/>
    <xf numFmtId="0" fontId="24" fillId="23" borderId="0"/>
    <xf numFmtId="0" fontId="1" fillId="5" borderId="5"/>
    <xf numFmtId="0" fontId="47" fillId="31" borderId="0"/>
    <xf numFmtId="43" fontId="1" fillId="0" borderId="0"/>
    <xf numFmtId="165" fontId="1" fillId="0" borderId="0"/>
    <xf numFmtId="170" fontId="22" fillId="0" borderId="0">
      <protection locked="0"/>
    </xf>
    <xf numFmtId="0" fontId="9" fillId="6" borderId="0"/>
    <xf numFmtId="171" fontId="1" fillId="0" borderId="0"/>
    <xf numFmtId="0" fontId="47" fillId="32" borderId="0"/>
    <xf numFmtId="165" fontId="1" fillId="0" borderId="0"/>
    <xf numFmtId="0" fontId="9" fillId="28" borderId="0"/>
    <xf numFmtId="0" fontId="9" fillId="33" borderId="0"/>
    <xf numFmtId="4" fontId="1" fillId="0" borderId="0"/>
    <xf numFmtId="165" fontId="1" fillId="0" borderId="0"/>
    <xf numFmtId="0" fontId="47" fillId="32" borderId="0"/>
    <xf numFmtId="0" fontId="5" fillId="29" borderId="3"/>
    <xf numFmtId="0" fontId="9" fillId="16" borderId="0"/>
    <xf numFmtId="0" fontId="10" fillId="0" borderId="11"/>
    <xf numFmtId="0" fontId="18" fillId="0" borderId="9"/>
    <xf numFmtId="0" fontId="47" fillId="32" borderId="0"/>
    <xf numFmtId="0" fontId="10" fillId="0" borderId="11"/>
    <xf numFmtId="43" fontId="47" fillId="0" borderId="0"/>
    <xf numFmtId="0" fontId="47" fillId="34" borderId="0"/>
    <xf numFmtId="0" fontId="25" fillId="0" borderId="0">
      <alignment vertical="top"/>
      <protection locked="0"/>
    </xf>
    <xf numFmtId="0" fontId="47" fillId="35" borderId="0"/>
    <xf numFmtId="0" fontId="9" fillId="28" borderId="0"/>
    <xf numFmtId="165" fontId="1" fillId="0" borderId="0"/>
    <xf numFmtId="0" fontId="1" fillId="5" borderId="5"/>
    <xf numFmtId="0" fontId="1" fillId="5" borderId="5"/>
    <xf numFmtId="0" fontId="9" fillId="28" borderId="0"/>
    <xf numFmtId="0" fontId="21" fillId="0" borderId="12">
      <alignment horizontal="center"/>
    </xf>
    <xf numFmtId="0" fontId="16" fillId="12" borderId="6"/>
    <xf numFmtId="0" fontId="9" fillId="36" borderId="0"/>
    <xf numFmtId="0" fontId="1" fillId="5" borderId="5"/>
    <xf numFmtId="0" fontId="1" fillId="5" borderId="5"/>
    <xf numFmtId="165" fontId="1" fillId="0" borderId="0"/>
    <xf numFmtId="0" fontId="47" fillId="10" borderId="0"/>
    <xf numFmtId="0" fontId="1" fillId="5" borderId="5"/>
    <xf numFmtId="0" fontId="23" fillId="0" borderId="0"/>
    <xf numFmtId="0" fontId="9" fillId="19" borderId="0"/>
    <xf numFmtId="0" fontId="1" fillId="5" borderId="5"/>
    <xf numFmtId="0" fontId="26" fillId="0" borderId="0">
      <alignment vertical="top"/>
      <protection locked="0"/>
    </xf>
    <xf numFmtId="0" fontId="5" fillId="3" borderId="3"/>
    <xf numFmtId="43" fontId="1" fillId="0" borderId="0"/>
    <xf numFmtId="9" fontId="47" fillId="0" borderId="0"/>
    <xf numFmtId="0" fontId="23" fillId="0" borderId="0"/>
    <xf numFmtId="165" fontId="1" fillId="0" borderId="0"/>
    <xf numFmtId="0" fontId="1" fillId="5" borderId="5"/>
    <xf numFmtId="0" fontId="1" fillId="5" borderId="5"/>
    <xf numFmtId="165" fontId="1" fillId="0" borderId="0"/>
    <xf numFmtId="43" fontId="1" fillId="0" borderId="0"/>
    <xf numFmtId="0" fontId="16" fillId="12" borderId="6"/>
    <xf numFmtId="165" fontId="1" fillId="0" borderId="0"/>
    <xf numFmtId="4" fontId="1" fillId="0" borderId="0"/>
    <xf numFmtId="0" fontId="16" fillId="12" borderId="6"/>
    <xf numFmtId="170" fontId="22" fillId="0" borderId="0">
      <protection locked="0"/>
    </xf>
    <xf numFmtId="43" fontId="1" fillId="0" borderId="0"/>
    <xf numFmtId="43" fontId="1" fillId="0" borderId="0"/>
    <xf numFmtId="43" fontId="1" fillId="0" borderId="0"/>
    <xf numFmtId="0" fontId="27" fillId="37" borderId="13"/>
    <xf numFmtId="0" fontId="47" fillId="38" borderId="0"/>
    <xf numFmtId="0" fontId="18" fillId="0" borderId="9"/>
    <xf numFmtId="9" fontId="47" fillId="0" borderId="0"/>
    <xf numFmtId="0" fontId="28" fillId="0" borderId="0"/>
    <xf numFmtId="0" fontId="9" fillId="27" borderId="0"/>
    <xf numFmtId="9" fontId="47" fillId="0" borderId="0"/>
    <xf numFmtId="0" fontId="14" fillId="0" borderId="7"/>
    <xf numFmtId="168" fontId="1" fillId="0" borderId="0"/>
    <xf numFmtId="0" fontId="47" fillId="21" borderId="0"/>
    <xf numFmtId="0" fontId="47" fillId="16" borderId="0"/>
    <xf numFmtId="0" fontId="5" fillId="3" borderId="3"/>
    <xf numFmtId="0" fontId="47" fillId="9" borderId="0"/>
    <xf numFmtId="0" fontId="23" fillId="0" borderId="0"/>
    <xf numFmtId="0" fontId="18" fillId="0" borderId="9"/>
    <xf numFmtId="0" fontId="16" fillId="12" borderId="6"/>
    <xf numFmtId="0" fontId="29" fillId="0" borderId="14"/>
    <xf numFmtId="0" fontId="2" fillId="0" borderId="1"/>
    <xf numFmtId="165" fontId="1" fillId="0" borderId="0"/>
    <xf numFmtId="0" fontId="14" fillId="0" borderId="7"/>
    <xf numFmtId="0" fontId="29" fillId="0" borderId="14"/>
    <xf numFmtId="0" fontId="9" fillId="19" borderId="0"/>
    <xf numFmtId="0" fontId="47" fillId="39" borderId="0"/>
    <xf numFmtId="2" fontId="30" fillId="0" borderId="0">
      <protection locked="0"/>
    </xf>
    <xf numFmtId="0" fontId="47" fillId="39" borderId="0"/>
    <xf numFmtId="165" fontId="1" fillId="0" borderId="0"/>
    <xf numFmtId="165" fontId="1" fillId="0" borderId="0"/>
    <xf numFmtId="2" fontId="47" fillId="0" borderId="0"/>
    <xf numFmtId="0" fontId="9" fillId="28" borderId="0"/>
    <xf numFmtId="0" fontId="31" fillId="0" borderId="0"/>
    <xf numFmtId="169" fontId="1" fillId="0" borderId="0"/>
    <xf numFmtId="0" fontId="29" fillId="0" borderId="14"/>
    <xf numFmtId="0" fontId="31" fillId="0" borderId="0"/>
    <xf numFmtId="0" fontId="32" fillId="0" borderId="15">
      <alignment horizontal="center"/>
    </xf>
    <xf numFmtId="0" fontId="14" fillId="0" borderId="7"/>
    <xf numFmtId="0" fontId="4" fillId="0" borderId="0"/>
    <xf numFmtId="0" fontId="9" fillId="36" borderId="0"/>
    <xf numFmtId="0" fontId="18" fillId="0" borderId="9"/>
    <xf numFmtId="9" fontId="1" fillId="0" borderId="0"/>
    <xf numFmtId="0" fontId="47" fillId="12" borderId="0"/>
    <xf numFmtId="0" fontId="9" fillId="17" borderId="0"/>
    <xf numFmtId="0" fontId="9" fillId="40" borderId="0"/>
    <xf numFmtId="0" fontId="9" fillId="17" borderId="0"/>
    <xf numFmtId="0" fontId="9" fillId="17" borderId="0"/>
    <xf numFmtId="0" fontId="9" fillId="28" borderId="0"/>
    <xf numFmtId="172" fontId="22" fillId="0" borderId="0">
      <protection locked="0"/>
    </xf>
    <xf numFmtId="0" fontId="18" fillId="0" borderId="9"/>
    <xf numFmtId="0" fontId="9" fillId="6" borderId="0"/>
    <xf numFmtId="165" fontId="1" fillId="0" borderId="0"/>
    <xf numFmtId="0" fontId="16" fillId="12" borderId="6"/>
    <xf numFmtId="0" fontId="12" fillId="3" borderId="6"/>
    <xf numFmtId="0" fontId="4" fillId="0" borderId="0"/>
    <xf numFmtId="43" fontId="47" fillId="0" borderId="0"/>
    <xf numFmtId="0" fontId="9" fillId="16" borderId="0"/>
    <xf numFmtId="172" fontId="22" fillId="0" borderId="0">
      <protection locked="0"/>
    </xf>
    <xf numFmtId="0" fontId="14" fillId="0" borderId="7"/>
    <xf numFmtId="0" fontId="47" fillId="22" borderId="0"/>
    <xf numFmtId="0" fontId="23" fillId="0" borderId="0"/>
    <xf numFmtId="0" fontId="47" fillId="2" borderId="0"/>
    <xf numFmtId="0" fontId="16" fillId="12" borderId="6"/>
    <xf numFmtId="0" fontId="5" fillId="3" borderId="3"/>
    <xf numFmtId="0" fontId="16" fillId="12" borderId="6"/>
    <xf numFmtId="0" fontId="23" fillId="0" borderId="0"/>
    <xf numFmtId="0" fontId="27" fillId="37" borderId="13"/>
    <xf numFmtId="0" fontId="47" fillId="2" borderId="0"/>
    <xf numFmtId="166" fontId="1" fillId="0" borderId="0"/>
    <xf numFmtId="0" fontId="16" fillId="12" borderId="6"/>
    <xf numFmtId="0" fontId="5" fillId="3" borderId="3"/>
    <xf numFmtId="0" fontId="9" fillId="36" borderId="0"/>
    <xf numFmtId="0" fontId="10" fillId="0" borderId="11"/>
    <xf numFmtId="0" fontId="20" fillId="2" borderId="0"/>
    <xf numFmtId="0" fontId="1" fillId="5" borderId="5"/>
    <xf numFmtId="10" fontId="1" fillId="0" borderId="0"/>
    <xf numFmtId="0" fontId="31" fillId="0" borderId="0"/>
    <xf numFmtId="0" fontId="1" fillId="5" borderId="5"/>
    <xf numFmtId="0" fontId="47" fillId="18" borderId="0"/>
    <xf numFmtId="0" fontId="9" fillId="27" borderId="0"/>
    <xf numFmtId="0" fontId="5" fillId="3" borderId="3"/>
    <xf numFmtId="0" fontId="5" fillId="3" borderId="3"/>
    <xf numFmtId="0" fontId="5" fillId="3" borderId="3"/>
    <xf numFmtId="0" fontId="2" fillId="0" borderId="1"/>
    <xf numFmtId="0" fontId="14" fillId="0" borderId="7"/>
    <xf numFmtId="0" fontId="47" fillId="17" borderId="0"/>
    <xf numFmtId="165" fontId="1" fillId="0" borderId="0"/>
    <xf numFmtId="0" fontId="33" fillId="41" borderId="0"/>
    <xf numFmtId="0" fontId="9" fillId="27" borderId="0"/>
    <xf numFmtId="0" fontId="9" fillId="27" borderId="0"/>
    <xf numFmtId="9" fontId="1" fillId="0" borderId="0"/>
    <xf numFmtId="9" fontId="1" fillId="0" borderId="0"/>
    <xf numFmtId="172" fontId="22" fillId="0" borderId="0">
      <protection locked="0"/>
    </xf>
    <xf numFmtId="9" fontId="47" fillId="0" borderId="0"/>
    <xf numFmtId="0" fontId="23" fillId="0" borderId="0"/>
    <xf numFmtId="0" fontId="23" fillId="0" borderId="0"/>
    <xf numFmtId="0" fontId="47" fillId="21" borderId="0"/>
    <xf numFmtId="0" fontId="23" fillId="0" borderId="0"/>
    <xf numFmtId="0" fontId="2" fillId="0" borderId="1"/>
    <xf numFmtId="0" fontId="23" fillId="0" borderId="0"/>
    <xf numFmtId="0" fontId="23" fillId="0" borderId="0"/>
    <xf numFmtId="4" fontId="1" fillId="0" borderId="0"/>
    <xf numFmtId="0" fontId="12" fillId="3" borderId="6"/>
    <xf numFmtId="0" fontId="9" fillId="28" borderId="0"/>
    <xf numFmtId="4" fontId="1" fillId="0" borderId="0"/>
    <xf numFmtId="0" fontId="5" fillId="3" borderId="3"/>
    <xf numFmtId="0" fontId="12" fillId="3" borderId="6"/>
    <xf numFmtId="169" fontId="1" fillId="0" borderId="0"/>
    <xf numFmtId="4" fontId="1" fillId="0" borderId="0"/>
    <xf numFmtId="173" fontId="1" fillId="0" borderId="0"/>
    <xf numFmtId="0" fontId="47" fillId="32" borderId="0"/>
    <xf numFmtId="165" fontId="1" fillId="0" borderId="0"/>
    <xf numFmtId="0" fontId="9" fillId="4" borderId="0"/>
    <xf numFmtId="166" fontId="1" fillId="0" borderId="0"/>
    <xf numFmtId="43" fontId="1" fillId="0" borderId="0"/>
    <xf numFmtId="0" fontId="10" fillId="0" borderId="0"/>
    <xf numFmtId="0" fontId="10" fillId="0" borderId="0"/>
    <xf numFmtId="3" fontId="1" fillId="0" borderId="0"/>
    <xf numFmtId="0" fontId="47" fillId="32" borderId="0"/>
    <xf numFmtId="0" fontId="14" fillId="0" borderId="7"/>
    <xf numFmtId="0" fontId="14" fillId="0" borderId="7"/>
    <xf numFmtId="0" fontId="47" fillId="22" borderId="0"/>
    <xf numFmtId="0" fontId="5" fillId="3" borderId="3"/>
    <xf numFmtId="0" fontId="47" fillId="22" borderId="0"/>
    <xf numFmtId="0" fontId="9" fillId="19" borderId="0"/>
    <xf numFmtId="0" fontId="47" fillId="25" borderId="0"/>
    <xf numFmtId="0" fontId="9" fillId="26" borderId="0"/>
    <xf numFmtId="0" fontId="47" fillId="25" borderId="0"/>
    <xf numFmtId="0" fontId="47" fillId="5" borderId="16"/>
    <xf numFmtId="0" fontId="47" fillId="22" borderId="0"/>
    <xf numFmtId="174" fontId="1" fillId="0" borderId="0">
      <protection locked="0"/>
    </xf>
    <xf numFmtId="0" fontId="47" fillId="42" borderId="0"/>
    <xf numFmtId="0" fontId="3" fillId="0" borderId="2"/>
    <xf numFmtId="43" fontId="1" fillId="0" borderId="0"/>
    <xf numFmtId="0" fontId="9" fillId="26" borderId="0"/>
    <xf numFmtId="169" fontId="1" fillId="0" borderId="0"/>
    <xf numFmtId="0" fontId="47" fillId="9" borderId="0"/>
    <xf numFmtId="0" fontId="5" fillId="3" borderId="3"/>
    <xf numFmtId="0" fontId="16" fillId="12" borderId="6"/>
    <xf numFmtId="0" fontId="9" fillId="19" borderId="0"/>
    <xf numFmtId="165" fontId="1" fillId="0" borderId="0"/>
    <xf numFmtId="0" fontId="18" fillId="0" borderId="9"/>
    <xf numFmtId="0" fontId="9" fillId="27" borderId="0"/>
    <xf numFmtId="0" fontId="27" fillId="37" borderId="13"/>
    <xf numFmtId="175" fontId="1" fillId="0" borderId="0"/>
    <xf numFmtId="0" fontId="47" fillId="9" borderId="0"/>
    <xf numFmtId="171" fontId="1" fillId="0" borderId="0"/>
    <xf numFmtId="165" fontId="1" fillId="0" borderId="0"/>
    <xf numFmtId="170" fontId="22" fillId="0" borderId="0">
      <protection locked="0"/>
    </xf>
    <xf numFmtId="0" fontId="3" fillId="0" borderId="2"/>
    <xf numFmtId="38" fontId="1" fillId="0" borderId="0"/>
    <xf numFmtId="0" fontId="3" fillId="0" borderId="2"/>
    <xf numFmtId="0" fontId="9" fillId="19" borderId="0"/>
    <xf numFmtId="0" fontId="10" fillId="0" borderId="11"/>
    <xf numFmtId="43" fontId="1" fillId="0" borderId="0"/>
    <xf numFmtId="0" fontId="10" fillId="0" borderId="11"/>
    <xf numFmtId="166" fontId="1" fillId="0" borderId="0"/>
    <xf numFmtId="0" fontId="32" fillId="0" borderId="15">
      <alignment horizontal="center"/>
    </xf>
    <xf numFmtId="0" fontId="29" fillId="0" borderId="14"/>
    <xf numFmtId="165" fontId="1" fillId="0" borderId="0"/>
    <xf numFmtId="43" fontId="47" fillId="0" borderId="0"/>
    <xf numFmtId="0" fontId="9" fillId="28" borderId="0"/>
    <xf numFmtId="165" fontId="1" fillId="0" borderId="0"/>
    <xf numFmtId="0" fontId="47" fillId="12" borderId="0"/>
    <xf numFmtId="0" fontId="47" fillId="30" borderId="0"/>
    <xf numFmtId="0" fontId="9" fillId="6" borderId="0"/>
    <xf numFmtId="0" fontId="9" fillId="16" borderId="0"/>
    <xf numFmtId="0" fontId="14" fillId="0" borderId="7"/>
    <xf numFmtId="0" fontId="47" fillId="9" borderId="0"/>
    <xf numFmtId="0" fontId="20" fillId="2" borderId="0"/>
    <xf numFmtId="0" fontId="9" fillId="17" borderId="0"/>
    <xf numFmtId="0" fontId="3" fillId="0" borderId="2"/>
    <xf numFmtId="169" fontId="1" fillId="0" borderId="0"/>
    <xf numFmtId="169" fontId="1" fillId="0" borderId="0"/>
    <xf numFmtId="0" fontId="12" fillId="3" borderId="6"/>
    <xf numFmtId="0" fontId="3" fillId="0" borderId="2"/>
    <xf numFmtId="0" fontId="10" fillId="0" borderId="0"/>
    <xf numFmtId="0" fontId="47" fillId="38" borderId="0"/>
    <xf numFmtId="0" fontId="47" fillId="23" borderId="0"/>
    <xf numFmtId="0" fontId="47" fillId="38" borderId="0"/>
    <xf numFmtId="0" fontId="16" fillId="12" borderId="6"/>
    <xf numFmtId="0" fontId="1" fillId="5" borderId="5"/>
    <xf numFmtId="165" fontId="1" fillId="0" borderId="0"/>
    <xf numFmtId="0" fontId="1" fillId="5" borderId="5"/>
    <xf numFmtId="165" fontId="1" fillId="0" borderId="0"/>
    <xf numFmtId="165" fontId="1" fillId="0" borderId="0"/>
    <xf numFmtId="0" fontId="14" fillId="0" borderId="7"/>
    <xf numFmtId="0" fontId="9" fillId="17" borderId="0"/>
    <xf numFmtId="0" fontId="2" fillId="0" borderId="1"/>
    <xf numFmtId="0" fontId="2" fillId="0" borderId="1"/>
    <xf numFmtId="0" fontId="9" fillId="6" borderId="0"/>
    <xf numFmtId="0" fontId="28" fillId="0" borderId="0"/>
    <xf numFmtId="0" fontId="3" fillId="0" borderId="2"/>
    <xf numFmtId="0" fontId="5" fillId="3" borderId="3"/>
    <xf numFmtId="0" fontId="9" fillId="27" borderId="0"/>
    <xf numFmtId="0" fontId="47" fillId="10" borderId="0"/>
    <xf numFmtId="169" fontId="1" fillId="0" borderId="0"/>
    <xf numFmtId="0" fontId="33" fillId="41" borderId="0"/>
    <xf numFmtId="165" fontId="1" fillId="0" borderId="0"/>
    <xf numFmtId="3" fontId="1" fillId="0" borderId="0"/>
    <xf numFmtId="0" fontId="1" fillId="5" borderId="5"/>
    <xf numFmtId="0" fontId="47" fillId="10" borderId="0"/>
    <xf numFmtId="0" fontId="47" fillId="9" borderId="0"/>
    <xf numFmtId="43" fontId="1" fillId="0" borderId="0"/>
    <xf numFmtId="0" fontId="47" fillId="9" borderId="0"/>
    <xf numFmtId="0" fontId="23" fillId="0" borderId="0"/>
    <xf numFmtId="0" fontId="47" fillId="9" borderId="0"/>
    <xf numFmtId="0" fontId="9" fillId="19" borderId="0"/>
    <xf numFmtId="0" fontId="5" fillId="3" borderId="3"/>
    <xf numFmtId="0" fontId="14" fillId="0" borderId="7"/>
    <xf numFmtId="0" fontId="1" fillId="5" borderId="5"/>
    <xf numFmtId="0" fontId="5" fillId="3" borderId="3"/>
    <xf numFmtId="0" fontId="16" fillId="12" borderId="6"/>
    <xf numFmtId="0" fontId="47" fillId="21" borderId="0"/>
    <xf numFmtId="0" fontId="47" fillId="23" borderId="0"/>
    <xf numFmtId="165" fontId="1" fillId="0" borderId="0"/>
    <xf numFmtId="0" fontId="9" fillId="16" borderId="0"/>
    <xf numFmtId="0" fontId="1" fillId="5" borderId="5"/>
    <xf numFmtId="0" fontId="9" fillId="19" borderId="0"/>
    <xf numFmtId="40" fontId="1" fillId="0" borderId="0"/>
    <xf numFmtId="0" fontId="9" fillId="43" borderId="0"/>
    <xf numFmtId="38" fontId="1" fillId="0" borderId="0"/>
    <xf numFmtId="0" fontId="9" fillId="6" borderId="0"/>
    <xf numFmtId="0" fontId="1" fillId="5" borderId="5"/>
    <xf numFmtId="0" fontId="1" fillId="5" borderId="5"/>
    <xf numFmtId="0" fontId="23" fillId="0" borderId="0"/>
    <xf numFmtId="0" fontId="1" fillId="5" borderId="5"/>
    <xf numFmtId="0" fontId="20" fillId="2" borderId="0"/>
    <xf numFmtId="171" fontId="1" fillId="0" borderId="0"/>
    <xf numFmtId="0" fontId="47" fillId="2" borderId="0"/>
    <xf numFmtId="0" fontId="9" fillId="27" borderId="0"/>
    <xf numFmtId="0" fontId="47" fillId="2" borderId="0"/>
    <xf numFmtId="0" fontId="9" fillId="17" borderId="0"/>
    <xf numFmtId="0" fontId="27" fillId="37" borderId="13"/>
    <xf numFmtId="0" fontId="28" fillId="0" borderId="0"/>
    <xf numFmtId="0" fontId="47" fillId="9" borderId="0"/>
    <xf numFmtId="0" fontId="47" fillId="44" borderId="0"/>
    <xf numFmtId="0" fontId="47" fillId="10" borderId="0"/>
    <xf numFmtId="0" fontId="47" fillId="9" borderId="0"/>
    <xf numFmtId="0" fontId="9" fillId="17" borderId="0"/>
    <xf numFmtId="0" fontId="47" fillId="34" borderId="0"/>
    <xf numFmtId="0" fontId="47" fillId="9" borderId="0"/>
    <xf numFmtId="0" fontId="9" fillId="6" borderId="0"/>
    <xf numFmtId="0" fontId="9" fillId="27" borderId="0"/>
    <xf numFmtId="0" fontId="31" fillId="0" borderId="0"/>
    <xf numFmtId="0" fontId="9" fillId="16" borderId="0"/>
    <xf numFmtId="176" fontId="1" fillId="0" borderId="0"/>
    <xf numFmtId="0" fontId="9" fillId="17" borderId="0"/>
    <xf numFmtId="0" fontId="2" fillId="0" borderId="1"/>
    <xf numFmtId="0" fontId="9" fillId="6" borderId="0"/>
    <xf numFmtId="0" fontId="2" fillId="0" borderId="1"/>
    <xf numFmtId="0" fontId="9" fillId="19" borderId="0"/>
    <xf numFmtId="0" fontId="5" fillId="3" borderId="3"/>
    <xf numFmtId="0" fontId="9" fillId="6" borderId="0"/>
    <xf numFmtId="0" fontId="47" fillId="2" borderId="0"/>
    <xf numFmtId="0" fontId="2" fillId="0" borderId="1"/>
    <xf numFmtId="0" fontId="9" fillId="6" borderId="0"/>
    <xf numFmtId="0" fontId="10" fillId="0" borderId="11"/>
    <xf numFmtId="0" fontId="16" fillId="12" borderId="6"/>
    <xf numFmtId="0" fontId="9" fillId="4" borderId="0"/>
    <xf numFmtId="9" fontId="47" fillId="0" borderId="0"/>
    <xf numFmtId="0" fontId="31" fillId="0" borderId="0"/>
    <xf numFmtId="0" fontId="31" fillId="0" borderId="0"/>
    <xf numFmtId="0" fontId="12" fillId="3" borderId="6"/>
    <xf numFmtId="9" fontId="1" fillId="0" borderId="0"/>
    <xf numFmtId="0" fontId="15" fillId="0" borderId="0">
      <alignment vertical="center"/>
    </xf>
    <xf numFmtId="0" fontId="47" fillId="18" borderId="0"/>
    <xf numFmtId="0" fontId="11" fillId="0" borderId="0"/>
    <xf numFmtId="0" fontId="9" fillId="7" borderId="0"/>
    <xf numFmtId="0" fontId="47" fillId="23" borderId="0"/>
    <xf numFmtId="0" fontId="16" fillId="12" borderId="6"/>
    <xf numFmtId="0" fontId="5" fillId="3" borderId="3"/>
    <xf numFmtId="0" fontId="31" fillId="0" borderId="0"/>
    <xf numFmtId="0" fontId="1" fillId="5" borderId="5"/>
    <xf numFmtId="0" fontId="12" fillId="3" borderId="6"/>
    <xf numFmtId="169" fontId="1" fillId="0" borderId="0"/>
    <xf numFmtId="0" fontId="12" fillId="3" borderId="6"/>
    <xf numFmtId="0" fontId="31" fillId="0" borderId="0"/>
    <xf numFmtId="0" fontId="31" fillId="0" borderId="0"/>
    <xf numFmtId="0" fontId="12" fillId="3" borderId="6"/>
    <xf numFmtId="0" fontId="47" fillId="21" borderId="0"/>
    <xf numFmtId="0" fontId="31" fillId="0" borderId="0"/>
    <xf numFmtId="0" fontId="12" fillId="3" borderId="6"/>
    <xf numFmtId="0" fontId="47" fillId="25" borderId="0"/>
    <xf numFmtId="0" fontId="9" fillId="26" borderId="0"/>
    <xf numFmtId="0" fontId="47" fillId="22" borderId="0"/>
    <xf numFmtId="0" fontId="1" fillId="5" borderId="5"/>
    <xf numFmtId="0" fontId="9" fillId="19" borderId="0"/>
    <xf numFmtId="0" fontId="47" fillId="45" borderId="0"/>
    <xf numFmtId="0" fontId="47" fillId="45" borderId="0"/>
    <xf numFmtId="0" fontId="16" fillId="12" borderId="6"/>
    <xf numFmtId="167" fontId="22" fillId="0" borderId="0">
      <protection locked="0"/>
    </xf>
    <xf numFmtId="0" fontId="9" fillId="19" borderId="0"/>
    <xf numFmtId="0" fontId="47" fillId="45" borderId="0"/>
    <xf numFmtId="0" fontId="47" fillId="45" borderId="0"/>
    <xf numFmtId="0" fontId="47" fillId="24" borderId="0"/>
    <xf numFmtId="0" fontId="16" fillId="12" borderId="6"/>
    <xf numFmtId="0" fontId="3" fillId="0" borderId="2"/>
    <xf numFmtId="0" fontId="26" fillId="0" borderId="0">
      <alignment vertical="top"/>
      <protection locked="0"/>
    </xf>
    <xf numFmtId="165" fontId="1" fillId="0" borderId="0"/>
    <xf numFmtId="0" fontId="16" fillId="12" borderId="6"/>
    <xf numFmtId="9" fontId="1" fillId="0" borderId="0"/>
    <xf numFmtId="9" fontId="1" fillId="0" borderId="0"/>
    <xf numFmtId="0" fontId="9" fillId="17" borderId="0"/>
    <xf numFmtId="0" fontId="18" fillId="0" borderId="9"/>
    <xf numFmtId="0" fontId="9" fillId="19" borderId="0"/>
    <xf numFmtId="0" fontId="9" fillId="6" borderId="0"/>
    <xf numFmtId="0" fontId="47" fillId="25" borderId="0"/>
    <xf numFmtId="0" fontId="21" fillId="0" borderId="10">
      <alignment horizontal="center"/>
    </xf>
    <xf numFmtId="0" fontId="2" fillId="0" borderId="1"/>
    <xf numFmtId="165" fontId="1" fillId="0" borderId="0"/>
    <xf numFmtId="0" fontId="28" fillId="0" borderId="0"/>
    <xf numFmtId="0" fontId="47" fillId="10" borderId="0"/>
    <xf numFmtId="0" fontId="47" fillId="9" borderId="0"/>
    <xf numFmtId="0" fontId="47" fillId="9" borderId="0"/>
    <xf numFmtId="0" fontId="47" fillId="9" borderId="0"/>
    <xf numFmtId="0" fontId="47" fillId="12" borderId="0"/>
    <xf numFmtId="0" fontId="1" fillId="5" borderId="5"/>
    <xf numFmtId="0" fontId="19" fillId="0" borderId="0">
      <alignment vertical="top"/>
      <protection locked="0"/>
    </xf>
    <xf numFmtId="164" fontId="11" fillId="0" borderId="0">
      <alignment horizontal="left"/>
    </xf>
    <xf numFmtId="168" fontId="1" fillId="0" borderId="0"/>
    <xf numFmtId="0" fontId="2" fillId="0" borderId="1"/>
    <xf numFmtId="0" fontId="2" fillId="0" borderId="1"/>
    <xf numFmtId="0" fontId="2" fillId="0" borderId="1"/>
    <xf numFmtId="176" fontId="1" fillId="0" borderId="0"/>
    <xf numFmtId="0" fontId="9" fillId="6" borderId="0"/>
    <xf numFmtId="0" fontId="9" fillId="6" borderId="0"/>
    <xf numFmtId="0" fontId="9" fillId="6" borderId="0"/>
    <xf numFmtId="0" fontId="5" fillId="3" borderId="3"/>
    <xf numFmtId="0" fontId="47" fillId="2" borderId="0"/>
    <xf numFmtId="0" fontId="47" fillId="2" borderId="0"/>
    <xf numFmtId="0" fontId="47" fillId="2" borderId="0"/>
    <xf numFmtId="0" fontId="47" fillId="34" borderId="0"/>
    <xf numFmtId="0" fontId="47" fillId="9" borderId="0"/>
    <xf numFmtId="165" fontId="1" fillId="0" borderId="0"/>
    <xf numFmtId="0" fontId="9" fillId="43" borderId="0"/>
    <xf numFmtId="0" fontId="1" fillId="5" borderId="5"/>
    <xf numFmtId="43" fontId="47" fillId="0" borderId="0"/>
    <xf numFmtId="0" fontId="1" fillId="5" borderId="5"/>
    <xf numFmtId="43" fontId="1" fillId="0" borderId="0"/>
    <xf numFmtId="0" fontId="33" fillId="41" borderId="0"/>
    <xf numFmtId="0" fontId="16" fillId="12" borderId="6"/>
    <xf numFmtId="0" fontId="47" fillId="5" borderId="16"/>
    <xf numFmtId="0" fontId="9" fillId="6" borderId="0"/>
    <xf numFmtId="175" fontId="1" fillId="0" borderId="0"/>
    <xf numFmtId="43" fontId="1" fillId="0" borderId="0"/>
    <xf numFmtId="0" fontId="47" fillId="5" borderId="16"/>
    <xf numFmtId="0" fontId="16" fillId="12" borderId="6"/>
    <xf numFmtId="0" fontId="47" fillId="5" borderId="16"/>
    <xf numFmtId="0" fontId="16" fillId="12" borderId="6"/>
    <xf numFmtId="0" fontId="12" fillId="3" borderId="6"/>
    <xf numFmtId="0" fontId="47" fillId="16" borderId="0"/>
    <xf numFmtId="165" fontId="1" fillId="0" borderId="0"/>
    <xf numFmtId="0" fontId="23" fillId="0" borderId="0"/>
    <xf numFmtId="0" fontId="16" fillId="12" borderId="6"/>
    <xf numFmtId="0" fontId="47" fillId="32" borderId="0"/>
    <xf numFmtId="0" fontId="9" fillId="7" borderId="0"/>
    <xf numFmtId="0" fontId="47" fillId="16" borderId="0"/>
    <xf numFmtId="3" fontId="1" fillId="0" borderId="0"/>
    <xf numFmtId="0" fontId="26" fillId="0" borderId="0">
      <alignment vertical="top"/>
      <protection locked="0"/>
    </xf>
    <xf numFmtId="0" fontId="26" fillId="0" borderId="0">
      <alignment vertical="top"/>
      <protection locked="0"/>
    </xf>
    <xf numFmtId="0" fontId="25" fillId="0" borderId="0">
      <alignment vertical="top"/>
      <protection locked="0"/>
    </xf>
    <xf numFmtId="0" fontId="29" fillId="0" borderId="14"/>
    <xf numFmtId="0" fontId="1" fillId="5" borderId="5"/>
    <xf numFmtId="165" fontId="1" fillId="0" borderId="0"/>
    <xf numFmtId="0" fontId="33" fillId="41" borderId="0"/>
    <xf numFmtId="175" fontId="47" fillId="0" borderId="0"/>
    <xf numFmtId="0" fontId="5" fillId="3" borderId="3"/>
    <xf numFmtId="0" fontId="1" fillId="5" borderId="5"/>
    <xf numFmtId="165" fontId="1" fillId="0" borderId="0"/>
    <xf numFmtId="0" fontId="5" fillId="3" borderId="3"/>
    <xf numFmtId="43" fontId="1" fillId="0" borderId="0"/>
    <xf numFmtId="0" fontId="1" fillId="5" borderId="5"/>
    <xf numFmtId="165" fontId="1" fillId="0" borderId="0"/>
    <xf numFmtId="2" fontId="30" fillId="0" borderId="0">
      <protection locked="0"/>
    </xf>
    <xf numFmtId="2" fontId="22" fillId="0" borderId="0">
      <protection locked="0"/>
    </xf>
    <xf numFmtId="0" fontId="7" fillId="0" borderId="0"/>
    <xf numFmtId="0" fontId="47" fillId="46" borderId="0"/>
    <xf numFmtId="165" fontId="1" fillId="0" borderId="0"/>
    <xf numFmtId="2" fontId="22" fillId="0" borderId="0">
      <protection locked="0"/>
    </xf>
    <xf numFmtId="0" fontId="33" fillId="41" borderId="0"/>
    <xf numFmtId="2" fontId="30" fillId="0" borderId="0">
      <protection locked="0"/>
    </xf>
    <xf numFmtId="0" fontId="10" fillId="0" borderId="11"/>
    <xf numFmtId="0" fontId="24" fillId="23" borderId="0"/>
    <xf numFmtId="0" fontId="9" fillId="27" borderId="0"/>
    <xf numFmtId="43" fontId="1" fillId="0" borderId="0"/>
    <xf numFmtId="0" fontId="47" fillId="32" borderId="0"/>
    <xf numFmtId="0" fontId="5" fillId="29" borderId="3"/>
    <xf numFmtId="0" fontId="25" fillId="0" borderId="0">
      <alignment vertical="top"/>
      <protection locked="0"/>
    </xf>
    <xf numFmtId="0" fontId="26" fillId="0" borderId="0">
      <alignment vertical="top"/>
      <protection locked="0"/>
    </xf>
    <xf numFmtId="0" fontId="3" fillId="0" borderId="2"/>
    <xf numFmtId="2" fontId="22" fillId="0" borderId="0">
      <protection locked="0"/>
    </xf>
    <xf numFmtId="165" fontId="1" fillId="0" borderId="0"/>
    <xf numFmtId="0" fontId="47" fillId="2" borderId="0"/>
    <xf numFmtId="165" fontId="1" fillId="0" borderId="0"/>
    <xf numFmtId="0" fontId="5" fillId="3" borderId="3"/>
    <xf numFmtId="0" fontId="16" fillId="12" borderId="6"/>
    <xf numFmtId="0" fontId="32" fillId="0" borderId="17">
      <alignment horizontal="center"/>
    </xf>
    <xf numFmtId="0" fontId="47" fillId="10" borderId="0"/>
    <xf numFmtId="0" fontId="5" fillId="3" borderId="3"/>
    <xf numFmtId="0" fontId="47" fillId="9" borderId="0"/>
    <xf numFmtId="0" fontId="47" fillId="9" borderId="0"/>
    <xf numFmtId="0" fontId="47" fillId="16" borderId="0"/>
    <xf numFmtId="166" fontId="1" fillId="0" borderId="0"/>
    <xf numFmtId="10" fontId="1" fillId="0" borderId="0"/>
    <xf numFmtId="43" fontId="1" fillId="0" borderId="0"/>
    <xf numFmtId="0" fontId="47" fillId="13" borderId="0"/>
    <xf numFmtId="0" fontId="9" fillId="6" borderId="0"/>
    <xf numFmtId="43" fontId="47" fillId="0" borderId="0"/>
    <xf numFmtId="0" fontId="47" fillId="23" borderId="0"/>
    <xf numFmtId="38" fontId="1" fillId="0" borderId="0"/>
    <xf numFmtId="0" fontId="16" fillId="12" borderId="6"/>
    <xf numFmtId="0" fontId="9" fillId="6" borderId="0"/>
    <xf numFmtId="165" fontId="1" fillId="0" borderId="0"/>
    <xf numFmtId="0" fontId="1" fillId="5" borderId="5"/>
    <xf numFmtId="43" fontId="1" fillId="0" borderId="0"/>
    <xf numFmtId="0" fontId="16" fillId="12" borderId="6"/>
    <xf numFmtId="0" fontId="33" fillId="41" borderId="0"/>
    <xf numFmtId="0" fontId="23" fillId="0" borderId="0"/>
    <xf numFmtId="0" fontId="23" fillId="0" borderId="0"/>
    <xf numFmtId="0" fontId="23" fillId="0" borderId="0"/>
    <xf numFmtId="175" fontId="1" fillId="0" borderId="0"/>
    <xf numFmtId="0" fontId="9" fillId="14" borderId="0"/>
    <xf numFmtId="0" fontId="5" fillId="29" borderId="3"/>
    <xf numFmtId="0" fontId="5" fillId="29" borderId="3"/>
    <xf numFmtId="0" fontId="31" fillId="0" borderId="0"/>
    <xf numFmtId="0" fontId="26" fillId="0" borderId="0">
      <alignment vertical="top"/>
      <protection locked="0"/>
    </xf>
    <xf numFmtId="0" fontId="9" fillId="14" borderId="0"/>
    <xf numFmtId="177" fontId="1" fillId="0" borderId="0"/>
    <xf numFmtId="178" fontId="1" fillId="0" borderId="0"/>
    <xf numFmtId="175" fontId="1" fillId="0" borderId="0"/>
    <xf numFmtId="165" fontId="1" fillId="0" borderId="0"/>
    <xf numFmtId="0" fontId="3" fillId="0" borderId="2"/>
    <xf numFmtId="165" fontId="1" fillId="0" borderId="0"/>
    <xf numFmtId="0" fontId="9" fillId="19" borderId="0"/>
    <xf numFmtId="0" fontId="9" fillId="28" borderId="0"/>
    <xf numFmtId="0" fontId="9" fillId="4" borderId="0"/>
    <xf numFmtId="0" fontId="21" fillId="0" borderId="12">
      <alignment horizontal="center"/>
    </xf>
    <xf numFmtId="0" fontId="14" fillId="0" borderId="7"/>
    <xf numFmtId="0" fontId="18" fillId="0" borderId="9"/>
    <xf numFmtId="0" fontId="9" fillId="27" borderId="0"/>
    <xf numFmtId="169" fontId="1" fillId="0" borderId="0"/>
    <xf numFmtId="0" fontId="10" fillId="0" borderId="11"/>
    <xf numFmtId="0" fontId="23" fillId="0" borderId="0"/>
    <xf numFmtId="0" fontId="29" fillId="0" borderId="14"/>
    <xf numFmtId="0" fontId="29" fillId="0" borderId="14"/>
    <xf numFmtId="0" fontId="15" fillId="0" borderId="0">
      <alignment vertical="center"/>
    </xf>
    <xf numFmtId="0" fontId="9" fillId="27" borderId="0"/>
    <xf numFmtId="0" fontId="47" fillId="22" borderId="0"/>
    <xf numFmtId="0" fontId="14" fillId="0" borderId="7"/>
    <xf numFmtId="0" fontId="9" fillId="47" borderId="0"/>
    <xf numFmtId="0" fontId="47" fillId="2" borderId="0"/>
    <xf numFmtId="0" fontId="9" fillId="27" borderId="0"/>
    <xf numFmtId="2" fontId="47" fillId="0" borderId="0"/>
    <xf numFmtId="0" fontId="9" fillId="19" borderId="0"/>
    <xf numFmtId="165" fontId="1" fillId="0" borderId="0"/>
    <xf numFmtId="0" fontId="3" fillId="0" borderId="2"/>
    <xf numFmtId="0" fontId="18" fillId="0" borderId="9"/>
    <xf numFmtId="0" fontId="12" fillId="3" borderId="6"/>
    <xf numFmtId="165" fontId="1" fillId="0" borderId="0"/>
    <xf numFmtId="0" fontId="9" fillId="4" borderId="0"/>
    <xf numFmtId="0" fontId="28" fillId="0" borderId="0"/>
    <xf numFmtId="0" fontId="11" fillId="0" borderId="0"/>
    <xf numFmtId="0" fontId="33" fillId="41" borderId="0"/>
    <xf numFmtId="0" fontId="31" fillId="0" borderId="0"/>
    <xf numFmtId="0" fontId="33" fillId="41" borderId="0"/>
    <xf numFmtId="0" fontId="9" fillId="19" borderId="0"/>
    <xf numFmtId="0" fontId="9" fillId="28" borderId="0"/>
    <xf numFmtId="169" fontId="1" fillId="0" borderId="0"/>
    <xf numFmtId="0" fontId="1" fillId="5" borderId="5"/>
    <xf numFmtId="0" fontId="33" fillId="41" borderId="0"/>
    <xf numFmtId="0" fontId="12" fillId="3" borderId="6"/>
    <xf numFmtId="0" fontId="2" fillId="0" borderId="1"/>
    <xf numFmtId="0" fontId="9" fillId="27" borderId="0"/>
    <xf numFmtId="0" fontId="9" fillId="6" borderId="0"/>
    <xf numFmtId="0" fontId="12" fillId="3" borderId="6"/>
    <xf numFmtId="0" fontId="18" fillId="0" borderId="9"/>
    <xf numFmtId="173" fontId="1" fillId="0" borderId="0"/>
    <xf numFmtId="0" fontId="9" fillId="47" borderId="0"/>
    <xf numFmtId="2" fontId="30" fillId="0" borderId="0">
      <protection locked="0"/>
    </xf>
    <xf numFmtId="0" fontId="20" fillId="2" borderId="0"/>
    <xf numFmtId="0" fontId="5" fillId="3" borderId="3"/>
    <xf numFmtId="170" fontId="22" fillId="0" borderId="0">
      <protection locked="0"/>
    </xf>
    <xf numFmtId="0" fontId="20" fillId="2" borderId="0"/>
    <xf numFmtId="0" fontId="23" fillId="0" borderId="0"/>
    <xf numFmtId="0" fontId="23" fillId="0" borderId="0"/>
    <xf numFmtId="43" fontId="1" fillId="0" borderId="0"/>
    <xf numFmtId="0" fontId="10" fillId="0" borderId="11"/>
    <xf numFmtId="43" fontId="1" fillId="0" borderId="0"/>
    <xf numFmtId="0" fontId="47" fillId="2" borderId="0"/>
    <xf numFmtId="0" fontId="33" fillId="48" borderId="0"/>
    <xf numFmtId="180" fontId="22" fillId="0" borderId="0">
      <protection locked="0"/>
    </xf>
    <xf numFmtId="0" fontId="5" fillId="29" borderId="3"/>
    <xf numFmtId="165" fontId="1" fillId="0" borderId="0"/>
    <xf numFmtId="0" fontId="33" fillId="41" borderId="0"/>
    <xf numFmtId="43" fontId="1" fillId="0" borderId="0"/>
    <xf numFmtId="2" fontId="22" fillId="0" borderId="0">
      <protection locked="0"/>
    </xf>
    <xf numFmtId="0" fontId="12" fillId="3" borderId="6"/>
    <xf numFmtId="0" fontId="9" fillId="43" borderId="0"/>
    <xf numFmtId="43" fontId="1" fillId="0" borderId="0"/>
    <xf numFmtId="0" fontId="16" fillId="30" borderId="6"/>
    <xf numFmtId="0" fontId="12" fillId="3" borderId="6"/>
    <xf numFmtId="0" fontId="16" fillId="30" borderId="6"/>
    <xf numFmtId="0" fontId="12" fillId="3" borderId="6"/>
    <xf numFmtId="0" fontId="47" fillId="22" borderId="0"/>
    <xf numFmtId="0" fontId="47" fillId="17" borderId="0"/>
    <xf numFmtId="0" fontId="47" fillId="49" borderId="0"/>
    <xf numFmtId="0" fontId="47" fillId="49" borderId="0"/>
    <xf numFmtId="9" fontId="1" fillId="0" borderId="0"/>
    <xf numFmtId="165" fontId="47" fillId="0" borderId="0"/>
    <xf numFmtId="0" fontId="19" fillId="0" borderId="0">
      <alignment vertical="top"/>
      <protection locked="0"/>
    </xf>
    <xf numFmtId="0" fontId="47" fillId="23" borderId="0"/>
    <xf numFmtId="9" fontId="1" fillId="0" borderId="0"/>
    <xf numFmtId="165" fontId="1" fillId="0" borderId="0"/>
    <xf numFmtId="172" fontId="22" fillId="0" borderId="0">
      <protection locked="0"/>
    </xf>
    <xf numFmtId="0" fontId="47" fillId="12" borderId="0"/>
    <xf numFmtId="0" fontId="9" fillId="27" borderId="0"/>
    <xf numFmtId="0" fontId="23" fillId="0" borderId="0"/>
    <xf numFmtId="0" fontId="1" fillId="5" borderId="5"/>
    <xf numFmtId="0" fontId="9" fillId="50" borderId="0"/>
    <xf numFmtId="0" fontId="47" fillId="38" borderId="0"/>
    <xf numFmtId="43" fontId="1" fillId="0" borderId="0"/>
    <xf numFmtId="43" fontId="1" fillId="0" borderId="0"/>
    <xf numFmtId="0" fontId="9" fillId="36" borderId="0"/>
    <xf numFmtId="0" fontId="9" fillId="27" borderId="0"/>
    <xf numFmtId="3" fontId="1" fillId="0" borderId="0"/>
    <xf numFmtId="0" fontId="47" fillId="22" borderId="0"/>
    <xf numFmtId="0" fontId="9" fillId="6" borderId="0"/>
    <xf numFmtId="0" fontId="9" fillId="27" borderId="0"/>
    <xf numFmtId="0" fontId="9" fillId="27" borderId="0"/>
    <xf numFmtId="0" fontId="9" fillId="36" borderId="0"/>
    <xf numFmtId="0" fontId="47" fillId="39" borderId="0"/>
    <xf numFmtId="168" fontId="1" fillId="0" borderId="0"/>
    <xf numFmtId="165" fontId="1" fillId="0" borderId="0"/>
    <xf numFmtId="164" fontId="11" fillId="0" borderId="0">
      <alignment horizontal="left"/>
    </xf>
    <xf numFmtId="0" fontId="5" fillId="3" borderId="3"/>
    <xf numFmtId="0" fontId="47" fillId="39" borderId="0"/>
    <xf numFmtId="0" fontId="21" fillId="0" borderId="12">
      <alignment horizontal="center"/>
    </xf>
    <xf numFmtId="0" fontId="9" fillId="27" borderId="0"/>
    <xf numFmtId="0" fontId="2" fillId="0" borderId="1"/>
    <xf numFmtId="0" fontId="10" fillId="0" borderId="0"/>
    <xf numFmtId="0" fontId="9" fillId="27" borderId="0"/>
    <xf numFmtId="0" fontId="9" fillId="47" borderId="0"/>
    <xf numFmtId="0" fontId="9" fillId="47" borderId="0"/>
    <xf numFmtId="9" fontId="1" fillId="0" borderId="0"/>
    <xf numFmtId="0" fontId="9" fillId="6" borderId="0"/>
    <xf numFmtId="0" fontId="20" fillId="2" borderId="0"/>
    <xf numFmtId="0" fontId="47" fillId="22" borderId="0"/>
    <xf numFmtId="0" fontId="47" fillId="18" borderId="0"/>
    <xf numFmtId="165" fontId="1" fillId="0" borderId="0"/>
    <xf numFmtId="0" fontId="33" fillId="41" borderId="0"/>
    <xf numFmtId="0" fontId="5" fillId="29" borderId="3"/>
    <xf numFmtId="0" fontId="10" fillId="0" borderId="0"/>
    <xf numFmtId="0" fontId="5" fillId="29" borderId="3"/>
    <xf numFmtId="0" fontId="2" fillId="0" borderId="1"/>
    <xf numFmtId="0" fontId="16" fillId="12" borderId="6"/>
    <xf numFmtId="0" fontId="16" fillId="12" borderId="6"/>
    <xf numFmtId="165" fontId="1" fillId="0" borderId="0"/>
    <xf numFmtId="0" fontId="47" fillId="16" borderId="0"/>
    <xf numFmtId="0" fontId="47" fillId="9" borderId="0"/>
    <xf numFmtId="0" fontId="28" fillId="0" borderId="0"/>
    <xf numFmtId="0" fontId="1" fillId="5" borderId="5"/>
    <xf numFmtId="0" fontId="9" fillId="27" borderId="0"/>
    <xf numFmtId="0" fontId="16" fillId="30" borderId="6"/>
    <xf numFmtId="0" fontId="5" fillId="29" borderId="3"/>
    <xf numFmtId="0" fontId="16" fillId="12" borderId="6"/>
    <xf numFmtId="0" fontId="5" fillId="3" borderId="3"/>
    <xf numFmtId="0" fontId="9" fillId="6" borderId="0"/>
    <xf numFmtId="0" fontId="1" fillId="5" borderId="5"/>
    <xf numFmtId="0" fontId="1" fillId="5" borderId="5"/>
    <xf numFmtId="0" fontId="47" fillId="18" borderId="0"/>
    <xf numFmtId="0" fontId="9" fillId="27" borderId="0"/>
    <xf numFmtId="0" fontId="5" fillId="3" borderId="3"/>
    <xf numFmtId="0" fontId="9" fillId="7" borderId="0"/>
    <xf numFmtId="0" fontId="9" fillId="7" borderId="0"/>
    <xf numFmtId="0" fontId="47" fillId="17" borderId="0"/>
    <xf numFmtId="0" fontId="12" fillId="3" borderId="6"/>
    <xf numFmtId="0" fontId="47" fillId="17" borderId="0"/>
    <xf numFmtId="0" fontId="27" fillId="37" borderId="13"/>
    <xf numFmtId="0" fontId="23" fillId="0" borderId="0"/>
    <xf numFmtId="0" fontId="9" fillId="50" borderId="0"/>
    <xf numFmtId="0" fontId="23" fillId="0" borderId="0"/>
    <xf numFmtId="0" fontId="9" fillId="7" borderId="0"/>
    <xf numFmtId="0" fontId="47" fillId="2" borderId="0"/>
    <xf numFmtId="0" fontId="16" fillId="12" borderId="6"/>
    <xf numFmtId="0" fontId="47" fillId="40" borderId="0"/>
    <xf numFmtId="0" fontId="1" fillId="5" borderId="5"/>
    <xf numFmtId="0" fontId="47" fillId="12" borderId="0"/>
    <xf numFmtId="0" fontId="47" fillId="17" borderId="0"/>
    <xf numFmtId="165" fontId="1" fillId="0" borderId="0"/>
    <xf numFmtId="0" fontId="9" fillId="51" borderId="0"/>
    <xf numFmtId="0" fontId="5" fillId="3" borderId="3"/>
    <xf numFmtId="0" fontId="5" fillId="3" borderId="3"/>
    <xf numFmtId="0" fontId="33" fillId="48" borderId="0"/>
    <xf numFmtId="0" fontId="33" fillId="41" borderId="0"/>
    <xf numFmtId="0" fontId="33" fillId="41" borderId="0"/>
    <xf numFmtId="0" fontId="9" fillId="4" borderId="0"/>
    <xf numFmtId="0" fontId="12" fillId="3" borderId="6"/>
    <xf numFmtId="43" fontId="1" fillId="0" borderId="0"/>
    <xf numFmtId="0" fontId="12" fillId="3" borderId="6"/>
    <xf numFmtId="0" fontId="9" fillId="4" borderId="0"/>
    <xf numFmtId="164" fontId="11" fillId="0" borderId="0">
      <alignment horizontal="left"/>
    </xf>
    <xf numFmtId="0" fontId="19" fillId="0" borderId="0">
      <alignment vertical="top"/>
      <protection locked="0"/>
    </xf>
    <xf numFmtId="0" fontId="12" fillId="3" borderId="6"/>
    <xf numFmtId="40" fontId="1" fillId="0" borderId="0"/>
    <xf numFmtId="0" fontId="9" fillId="4" borderId="0"/>
    <xf numFmtId="0" fontId="47" fillId="18" borderId="0"/>
    <xf numFmtId="0" fontId="47" fillId="44" borderId="0"/>
    <xf numFmtId="0" fontId="47" fillId="10" borderId="0"/>
    <xf numFmtId="0" fontId="47" fillId="18" borderId="0"/>
    <xf numFmtId="0" fontId="23" fillId="0" borderId="0"/>
    <xf numFmtId="0" fontId="47" fillId="18" borderId="0"/>
    <xf numFmtId="0" fontId="9" fillId="4" borderId="0"/>
    <xf numFmtId="0" fontId="9" fillId="4" borderId="0"/>
    <xf numFmtId="0" fontId="5" fillId="3" borderId="3"/>
    <xf numFmtId="0" fontId="9" fillId="50" borderId="0"/>
    <xf numFmtId="0" fontId="5" fillId="3" borderId="3"/>
    <xf numFmtId="0" fontId="12" fillId="3" borderId="6"/>
    <xf numFmtId="0" fontId="12" fillId="3" borderId="6"/>
    <xf numFmtId="0" fontId="47" fillId="16" borderId="0"/>
    <xf numFmtId="0" fontId="12" fillId="3" borderId="6"/>
    <xf numFmtId="0" fontId="5" fillId="3" borderId="3"/>
    <xf numFmtId="0" fontId="33" fillId="48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47" fillId="52" borderId="0"/>
    <xf numFmtId="0" fontId="23" fillId="0" borderId="0"/>
    <xf numFmtId="0" fontId="47" fillId="52" borderId="0"/>
    <xf numFmtId="0" fontId="47" fillId="45" borderId="0"/>
    <xf numFmtId="0" fontId="47" fillId="12" borderId="0"/>
    <xf numFmtId="0" fontId="47" fillId="12" borderId="0"/>
    <xf numFmtId="0" fontId="47" fillId="30" borderId="0"/>
    <xf numFmtId="0" fontId="47" fillId="9" borderId="0"/>
    <xf numFmtId="0" fontId="16" fillId="12" borderId="6"/>
    <xf numFmtId="0" fontId="16" fillId="12" borderId="6"/>
    <xf numFmtId="0" fontId="16" fillId="12" borderId="6"/>
    <xf numFmtId="43" fontId="47" fillId="0" borderId="0"/>
    <xf numFmtId="0" fontId="12" fillId="3" borderId="6"/>
    <xf numFmtId="0" fontId="47" fillId="9" borderId="0"/>
    <xf numFmtId="165" fontId="1" fillId="0" borderId="0"/>
    <xf numFmtId="0" fontId="47" fillId="45" borderId="0"/>
    <xf numFmtId="0" fontId="47" fillId="13" borderId="0"/>
    <xf numFmtId="0" fontId="47" fillId="13" borderId="0"/>
    <xf numFmtId="0" fontId="47" fillId="9" borderId="0"/>
    <xf numFmtId="0" fontId="28" fillId="0" borderId="0"/>
    <xf numFmtId="0" fontId="47" fillId="3" borderId="0"/>
    <xf numFmtId="165" fontId="1" fillId="0" borderId="0"/>
    <xf numFmtId="0" fontId="9" fillId="7" borderId="0"/>
    <xf numFmtId="165" fontId="1" fillId="0" borderId="0"/>
    <xf numFmtId="0" fontId="9" fillId="7" borderId="0"/>
    <xf numFmtId="0" fontId="2" fillId="0" borderId="1"/>
    <xf numFmtId="165" fontId="1" fillId="0" borderId="0"/>
    <xf numFmtId="0" fontId="9" fillId="7" borderId="0"/>
    <xf numFmtId="0" fontId="9" fillId="51" borderId="0"/>
    <xf numFmtId="0" fontId="47" fillId="13" borderId="0"/>
    <xf numFmtId="0" fontId="4" fillId="0" borderId="0"/>
    <xf numFmtId="0" fontId="9" fillId="27" borderId="0"/>
    <xf numFmtId="0" fontId="18" fillId="0" borderId="9"/>
    <xf numFmtId="0" fontId="18" fillId="0" borderId="9"/>
    <xf numFmtId="0" fontId="9" fillId="7" borderId="0"/>
    <xf numFmtId="0" fontId="4" fillId="0" borderId="0"/>
    <xf numFmtId="0" fontId="9" fillId="7" borderId="0"/>
    <xf numFmtId="0" fontId="47" fillId="45" borderId="0"/>
    <xf numFmtId="0" fontId="5" fillId="3" borderId="3"/>
    <xf numFmtId="0" fontId="31" fillId="0" borderId="0"/>
    <xf numFmtId="0" fontId="12" fillId="3" borderId="6"/>
    <xf numFmtId="2" fontId="8" fillId="0" borderId="0">
      <protection locked="0"/>
    </xf>
    <xf numFmtId="2" fontId="8" fillId="0" borderId="0">
      <protection locked="0"/>
    </xf>
    <xf numFmtId="164" fontId="7" fillId="0" borderId="4"/>
    <xf numFmtId="0" fontId="9" fillId="6" borderId="0"/>
    <xf numFmtId="0" fontId="18" fillId="0" borderId="9"/>
    <xf numFmtId="0" fontId="4" fillId="0" borderId="0"/>
    <xf numFmtId="2" fontId="30" fillId="0" borderId="0">
      <protection locked="0"/>
    </xf>
    <xf numFmtId="0" fontId="12" fillId="3" borderId="6"/>
    <xf numFmtId="0" fontId="31" fillId="0" borderId="0"/>
    <xf numFmtId="0" fontId="1" fillId="5" borderId="5"/>
    <xf numFmtId="2" fontId="22" fillId="0" borderId="0">
      <protection locked="0"/>
    </xf>
    <xf numFmtId="165" fontId="1" fillId="0" borderId="0"/>
    <xf numFmtId="0" fontId="12" fillId="3" borderId="6"/>
    <xf numFmtId="0" fontId="12" fillId="3" borderId="6"/>
    <xf numFmtId="165" fontId="1" fillId="0" borderId="0"/>
    <xf numFmtId="0" fontId="10" fillId="0" borderId="11"/>
    <xf numFmtId="0" fontId="5" fillId="29" borderId="3"/>
    <xf numFmtId="0" fontId="9" fillId="16" borderId="0"/>
    <xf numFmtId="0" fontId="10" fillId="0" borderId="11"/>
    <xf numFmtId="0" fontId="10" fillId="0" borderId="11"/>
    <xf numFmtId="0" fontId="47" fillId="32" borderId="0"/>
    <xf numFmtId="0" fontId="9" fillId="28" borderId="0"/>
    <xf numFmtId="43" fontId="47" fillId="0" borderId="0"/>
    <xf numFmtId="0" fontId="47" fillId="35" borderId="0"/>
    <xf numFmtId="0" fontId="9" fillId="28" borderId="0"/>
    <xf numFmtId="165" fontId="1" fillId="0" borderId="0"/>
    <xf numFmtId="0" fontId="1" fillId="5" borderId="5"/>
    <xf numFmtId="0" fontId="9" fillId="28" borderId="0"/>
    <xf numFmtId="0" fontId="9" fillId="11" borderId="0"/>
    <xf numFmtId="165" fontId="1" fillId="0" borderId="0"/>
    <xf numFmtId="165" fontId="1" fillId="0" borderId="0"/>
    <xf numFmtId="170" fontId="22" fillId="0" borderId="0">
      <protection locked="0"/>
    </xf>
    <xf numFmtId="43" fontId="1" fillId="0" borderId="0"/>
    <xf numFmtId="0" fontId="47" fillId="32" borderId="0"/>
    <xf numFmtId="0" fontId="9" fillId="28" borderId="0"/>
    <xf numFmtId="4" fontId="1" fillId="0" borderId="0"/>
    <xf numFmtId="0" fontId="47" fillId="32" borderId="0"/>
    <xf numFmtId="0" fontId="20" fillId="2" borderId="0"/>
    <xf numFmtId="0" fontId="47" fillId="17" borderId="0"/>
    <xf numFmtId="0" fontId="4" fillId="0" borderId="0"/>
    <xf numFmtId="165" fontId="1" fillId="0" borderId="0"/>
    <xf numFmtId="0" fontId="5" fillId="3" borderId="3"/>
    <xf numFmtId="0" fontId="9" fillId="27" borderId="0"/>
    <xf numFmtId="0" fontId="4" fillId="0" borderId="0"/>
    <xf numFmtId="0" fontId="4" fillId="0" borderId="0"/>
    <xf numFmtId="0" fontId="4" fillId="0" borderId="0"/>
    <xf numFmtId="0" fontId="18" fillId="0" borderId="9"/>
    <xf numFmtId="0" fontId="18" fillId="0" borderId="9"/>
    <xf numFmtId="0" fontId="18" fillId="0" borderId="9"/>
    <xf numFmtId="0" fontId="12" fillId="3" borderId="6"/>
    <xf numFmtId="0" fontId="23" fillId="0" borderId="0"/>
    <xf numFmtId="0" fontId="28" fillId="0" borderId="0"/>
    <xf numFmtId="0" fontId="47" fillId="52" borderId="0"/>
    <xf numFmtId="165" fontId="1" fillId="0" borderId="0"/>
    <xf numFmtId="0" fontId="9" fillId="6" borderId="0"/>
    <xf numFmtId="0" fontId="1" fillId="5" borderId="5"/>
    <xf numFmtId="0" fontId="9" fillId="36" borderId="0"/>
    <xf numFmtId="3" fontId="1" fillId="0" borderId="0"/>
    <xf numFmtId="0" fontId="9" fillId="15" borderId="0"/>
    <xf numFmtId="0" fontId="9" fillId="14" borderId="0"/>
    <xf numFmtId="0" fontId="25" fillId="0" borderId="0">
      <alignment vertical="top"/>
      <protection locked="0"/>
    </xf>
    <xf numFmtId="0" fontId="47" fillId="16" borderId="0"/>
    <xf numFmtId="2" fontId="22" fillId="0" borderId="0">
      <protection locked="0"/>
    </xf>
    <xf numFmtId="0" fontId="9" fillId="19" borderId="0"/>
    <xf numFmtId="0" fontId="12" fillId="3" borderId="6"/>
    <xf numFmtId="0" fontId="9" fillId="14" borderId="0"/>
    <xf numFmtId="2" fontId="30" fillId="0" borderId="0">
      <protection locked="0"/>
    </xf>
    <xf numFmtId="165" fontId="1" fillId="0" borderId="0"/>
    <xf numFmtId="165" fontId="1" fillId="0" borderId="0"/>
    <xf numFmtId="0" fontId="27" fillId="37" borderId="13"/>
    <xf numFmtId="0" fontId="47" fillId="32" borderId="0"/>
    <xf numFmtId="0" fontId="12" fillId="3" borderId="6"/>
    <xf numFmtId="0" fontId="32" fillId="0" borderId="17">
      <alignment horizontal="center"/>
    </xf>
    <xf numFmtId="0" fontId="47" fillId="53" borderId="0"/>
    <xf numFmtId="0" fontId="47" fillId="53" borderId="0"/>
    <xf numFmtId="0" fontId="20" fillId="2" borderId="0"/>
    <xf numFmtId="0" fontId="16" fillId="12" borderId="6"/>
    <xf numFmtId="165" fontId="1" fillId="0" borderId="0"/>
    <xf numFmtId="165" fontId="1" fillId="0" borderId="0"/>
    <xf numFmtId="0" fontId="16" fillId="3" borderId="6"/>
    <xf numFmtId="0" fontId="9" fillId="16" borderId="0"/>
    <xf numFmtId="0" fontId="9" fillId="46" borderId="0"/>
    <xf numFmtId="0" fontId="9" fillId="16" borderId="0"/>
    <xf numFmtId="0" fontId="9" fillId="16" borderId="0"/>
    <xf numFmtId="165" fontId="1" fillId="0" borderId="0"/>
    <xf numFmtId="165" fontId="1" fillId="0" borderId="0"/>
    <xf numFmtId="165" fontId="1" fillId="0" borderId="0"/>
    <xf numFmtId="0" fontId="12" fillId="3" borderId="6"/>
    <xf numFmtId="0" fontId="12" fillId="3" borderId="6"/>
    <xf numFmtId="43" fontId="1" fillId="0" borderId="0"/>
    <xf numFmtId="0" fontId="27" fillId="37" borderId="13"/>
    <xf numFmtId="0" fontId="12" fillId="3" borderId="6"/>
    <xf numFmtId="0" fontId="47" fillId="9" borderId="0"/>
    <xf numFmtId="0" fontId="47" fillId="17" borderId="0"/>
    <xf numFmtId="0" fontId="47" fillId="39" borderId="0"/>
    <xf numFmtId="0" fontId="5" fillId="3" borderId="3"/>
    <xf numFmtId="0" fontId="4" fillId="0" borderId="0"/>
    <xf numFmtId="165" fontId="1" fillId="0" borderId="0"/>
    <xf numFmtId="4" fontId="1" fillId="0" borderId="0"/>
    <xf numFmtId="9" fontId="1" fillId="0" borderId="0"/>
    <xf numFmtId="9" fontId="1" fillId="0" borderId="0"/>
    <xf numFmtId="0" fontId="5" fillId="3" borderId="3"/>
    <xf numFmtId="0" fontId="5" fillId="3" borderId="3"/>
    <xf numFmtId="0" fontId="16" fillId="12" borderId="6"/>
    <xf numFmtId="0" fontId="23" fillId="0" borderId="0"/>
    <xf numFmtId="0" fontId="47" fillId="39" borderId="0"/>
    <xf numFmtId="0" fontId="5" fillId="3" borderId="3"/>
    <xf numFmtId="0" fontId="5" fillId="3" borderId="3"/>
    <xf numFmtId="0" fontId="47" fillId="16" borderId="0"/>
    <xf numFmtId="0" fontId="16" fillId="12" borderId="6"/>
    <xf numFmtId="177" fontId="1" fillId="0" borderId="0"/>
    <xf numFmtId="9" fontId="1" fillId="0" borderId="0"/>
    <xf numFmtId="0" fontId="7" fillId="0" borderId="0"/>
    <xf numFmtId="0" fontId="5" fillId="3" borderId="3"/>
    <xf numFmtId="179" fontId="1" fillId="0" borderId="0"/>
    <xf numFmtId="2" fontId="30" fillId="0" borderId="0">
      <protection locked="0"/>
    </xf>
    <xf numFmtId="0" fontId="24" fillId="23" borderId="0"/>
    <xf numFmtId="0" fontId="12" fillId="3" borderId="6"/>
    <xf numFmtId="165" fontId="1" fillId="0" borderId="0"/>
    <xf numFmtId="0" fontId="23" fillId="0" borderId="0"/>
    <xf numFmtId="9" fontId="1" fillId="0" borderId="0"/>
    <xf numFmtId="0" fontId="9" fillId="36" borderId="0"/>
    <xf numFmtId="0" fontId="12" fillId="29" borderId="6"/>
    <xf numFmtId="0" fontId="18" fillId="0" borderId="9"/>
    <xf numFmtId="0" fontId="47" fillId="45" borderId="0"/>
    <xf numFmtId="0" fontId="3" fillId="0" borderId="2"/>
    <xf numFmtId="0" fontId="47" fillId="5" borderId="16"/>
    <xf numFmtId="0" fontId="47" fillId="45" borderId="0"/>
    <xf numFmtId="166" fontId="1" fillId="0" borderId="0"/>
    <xf numFmtId="180" fontId="22" fillId="0" borderId="0">
      <protection locked="0"/>
    </xf>
    <xf numFmtId="0" fontId="3" fillId="0" borderId="2"/>
    <xf numFmtId="10" fontId="1" fillId="0" borderId="0"/>
    <xf numFmtId="0" fontId="14" fillId="0" borderId="7"/>
    <xf numFmtId="9" fontId="1" fillId="0" borderId="0"/>
    <xf numFmtId="0" fontId="3" fillId="0" borderId="2"/>
    <xf numFmtId="0" fontId="47" fillId="5" borderId="16"/>
    <xf numFmtId="165" fontId="1" fillId="0" borderId="0"/>
    <xf numFmtId="0" fontId="9" fillId="26" borderId="0"/>
    <xf numFmtId="165" fontId="1" fillId="0" borderId="0"/>
    <xf numFmtId="0" fontId="9" fillId="6" borderId="0"/>
    <xf numFmtId="0" fontId="9" fillId="27" borderId="0"/>
    <xf numFmtId="43" fontId="1" fillId="0" borderId="0"/>
    <xf numFmtId="0" fontId="1" fillId="5" borderId="5"/>
    <xf numFmtId="0" fontId="47" fillId="9" borderId="0"/>
    <xf numFmtId="170" fontId="22" fillId="0" borderId="0">
      <protection locked="0"/>
    </xf>
    <xf numFmtId="0" fontId="47" fillId="9" borderId="0"/>
    <xf numFmtId="0" fontId="12" fillId="3" borderId="6"/>
    <xf numFmtId="43" fontId="1" fillId="0" borderId="0"/>
    <xf numFmtId="0" fontId="47" fillId="9" borderId="0"/>
    <xf numFmtId="165" fontId="1" fillId="0" borderId="0"/>
    <xf numFmtId="43" fontId="1" fillId="0" borderId="0"/>
    <xf numFmtId="43" fontId="1" fillId="0" borderId="0"/>
    <xf numFmtId="0" fontId="9" fillId="11" borderId="0"/>
    <xf numFmtId="43" fontId="1" fillId="0" borderId="0"/>
    <xf numFmtId="165" fontId="1" fillId="0" borderId="0"/>
    <xf numFmtId="165" fontId="1" fillId="0" borderId="0"/>
    <xf numFmtId="170" fontId="22" fillId="0" borderId="0">
      <protection locked="0"/>
    </xf>
    <xf numFmtId="0" fontId="12" fillId="3" borderId="6"/>
    <xf numFmtId="43" fontId="1" fillId="0" borderId="0"/>
    <xf numFmtId="0" fontId="27" fillId="37" borderId="13"/>
    <xf numFmtId="0" fontId="27" fillId="37" borderId="13"/>
    <xf numFmtId="0" fontId="27" fillId="37" borderId="13"/>
    <xf numFmtId="0" fontId="27" fillId="54" borderId="13"/>
    <xf numFmtId="9" fontId="47" fillId="0" borderId="0"/>
    <xf numFmtId="9" fontId="1" fillId="0" borderId="0"/>
    <xf numFmtId="9" fontId="1" fillId="0" borderId="0"/>
    <xf numFmtId="9" fontId="1" fillId="0" borderId="0"/>
    <xf numFmtId="0" fontId="5" fillId="3" borderId="3"/>
    <xf numFmtId="165" fontId="1" fillId="0" borderId="0"/>
    <xf numFmtId="0" fontId="20" fillId="2" borderId="0"/>
    <xf numFmtId="3" fontId="1" fillId="0" borderId="0"/>
    <xf numFmtId="0" fontId="1" fillId="5" borderId="5"/>
    <xf numFmtId="0" fontId="1" fillId="5" borderId="5"/>
    <xf numFmtId="0" fontId="1" fillId="5" borderId="5"/>
    <xf numFmtId="0" fontId="14" fillId="0" borderId="7"/>
    <xf numFmtId="43" fontId="1" fillId="0" borderId="0"/>
    <xf numFmtId="0" fontId="1" fillId="5" borderId="5"/>
    <xf numFmtId="0" fontId="47" fillId="10" borderId="0"/>
    <xf numFmtId="0" fontId="12" fillId="3" borderId="6"/>
    <xf numFmtId="0" fontId="23" fillId="0" borderId="0"/>
    <xf numFmtId="0" fontId="28" fillId="0" borderId="0"/>
    <xf numFmtId="0" fontId="47" fillId="52" borderId="0"/>
    <xf numFmtId="0" fontId="47" fillId="52" borderId="0"/>
    <xf numFmtId="0" fontId="9" fillId="16" borderId="0"/>
    <xf numFmtId="0" fontId="12" fillId="3" borderId="6"/>
    <xf numFmtId="0" fontId="5" fillId="29" borderId="3"/>
    <xf numFmtId="0" fontId="23" fillId="0" borderId="0"/>
    <xf numFmtId="165" fontId="1" fillId="0" borderId="0"/>
    <xf numFmtId="43" fontId="47" fillId="0" borderId="0"/>
    <xf numFmtId="165" fontId="1" fillId="0" borderId="0"/>
    <xf numFmtId="177" fontId="1" fillId="0" borderId="0"/>
    <xf numFmtId="0" fontId="9" fillId="28" borderId="0"/>
    <xf numFmtId="43" fontId="1" fillId="0" borderId="0"/>
    <xf numFmtId="170" fontId="22" fillId="0" borderId="0">
      <protection locked="0"/>
    </xf>
    <xf numFmtId="0" fontId="20" fillId="2" borderId="0"/>
    <xf numFmtId="4" fontId="1" fillId="0" borderId="0"/>
    <xf numFmtId="0" fontId="47" fillId="38" borderId="0"/>
    <xf numFmtId="0" fontId="4" fillId="0" borderId="0"/>
    <xf numFmtId="178" fontId="1" fillId="0" borderId="0"/>
    <xf numFmtId="0" fontId="4" fillId="0" borderId="0"/>
    <xf numFmtId="0" fontId="4" fillId="0" borderId="0"/>
    <xf numFmtId="0" fontId="18" fillId="0" borderId="9"/>
    <xf numFmtId="0" fontId="18" fillId="0" borderId="9"/>
    <xf numFmtId="0" fontId="18" fillId="0" borderId="9"/>
    <xf numFmtId="0" fontId="16" fillId="12" borderId="6"/>
    <xf numFmtId="0" fontId="12" fillId="3" borderId="6"/>
    <xf numFmtId="0" fontId="12" fillId="3" borderId="6"/>
    <xf numFmtId="2" fontId="30" fillId="0" borderId="0">
      <protection locked="0"/>
    </xf>
    <xf numFmtId="0" fontId="12" fillId="3" borderId="6"/>
    <xf numFmtId="0" fontId="16" fillId="12" borderId="6"/>
    <xf numFmtId="0" fontId="31" fillId="0" borderId="0"/>
    <xf numFmtId="0" fontId="12" fillId="3" borderId="6"/>
    <xf numFmtId="165" fontId="1" fillId="0" borderId="0"/>
    <xf numFmtId="0" fontId="1" fillId="5" borderId="5"/>
    <xf numFmtId="0" fontId="12" fillId="3" borderId="6"/>
    <xf numFmtId="2" fontId="22" fillId="0" borderId="0">
      <protection locked="0"/>
    </xf>
    <xf numFmtId="0" fontId="47" fillId="9" borderId="0"/>
    <xf numFmtId="0" fontId="16" fillId="3" borderId="6"/>
    <xf numFmtId="0" fontId="9" fillId="16" borderId="0"/>
    <xf numFmtId="0" fontId="16" fillId="30" borderId="6"/>
    <xf numFmtId="0" fontId="16" fillId="3" borderId="6"/>
    <xf numFmtId="0" fontId="16" fillId="3" borderId="6"/>
    <xf numFmtId="0" fontId="16" fillId="3" borderId="6"/>
    <xf numFmtId="0" fontId="9" fillId="27" borderId="0"/>
    <xf numFmtId="0" fontId="9" fillId="16" borderId="0"/>
    <xf numFmtId="0" fontId="16" fillId="12" borderId="6"/>
    <xf numFmtId="0" fontId="9" fillId="16" borderId="0"/>
    <xf numFmtId="0" fontId="16" fillId="12" borderId="6"/>
    <xf numFmtId="0" fontId="9" fillId="16" borderId="0"/>
    <xf numFmtId="0" fontId="16" fillId="3" borderId="6"/>
    <xf numFmtId="0" fontId="9" fillId="46" borderId="0"/>
    <xf numFmtId="0" fontId="5" fillId="3" borderId="3"/>
    <xf numFmtId="164" fontId="11" fillId="0" borderId="0">
      <alignment horizontal="right"/>
    </xf>
    <xf numFmtId="0" fontId="9" fillId="17" borderId="0"/>
    <xf numFmtId="0" fontId="47" fillId="23" borderId="0"/>
    <xf numFmtId="0" fontId="2" fillId="0" borderId="1"/>
    <xf numFmtId="43" fontId="1" fillId="0" borderId="0"/>
    <xf numFmtId="0" fontId="47" fillId="32" borderId="0"/>
    <xf numFmtId="0" fontId="47" fillId="38" borderId="0"/>
    <xf numFmtId="0" fontId="47" fillId="2" borderId="0"/>
    <xf numFmtId="0" fontId="9" fillId="28" borderId="0"/>
    <xf numFmtId="4" fontId="1" fillId="0" borderId="0"/>
    <xf numFmtId="0" fontId="4" fillId="0" borderId="0"/>
    <xf numFmtId="0" fontId="1" fillId="5" borderId="5"/>
    <xf numFmtId="0" fontId="47" fillId="32" borderId="0"/>
    <xf numFmtId="0" fontId="10" fillId="0" borderId="11"/>
    <xf numFmtId="43" fontId="47" fillId="0" borderId="0"/>
    <xf numFmtId="0" fontId="9" fillId="14" borderId="0"/>
    <xf numFmtId="43" fontId="1" fillId="0" borderId="0"/>
    <xf numFmtId="0" fontId="27" fillId="37" borderId="13"/>
    <xf numFmtId="0" fontId="27" fillId="37" borderId="13"/>
    <xf numFmtId="0" fontId="27" fillId="37" borderId="13"/>
    <xf numFmtId="0" fontId="47" fillId="12" borderId="0"/>
    <xf numFmtId="0" fontId="27" fillId="54" borderId="13"/>
    <xf numFmtId="9" fontId="47" fillId="0" borderId="0"/>
    <xf numFmtId="0" fontId="47" fillId="35" borderId="0"/>
    <xf numFmtId="9" fontId="1" fillId="0" borderId="0"/>
    <xf numFmtId="0" fontId="9" fillId="28" borderId="0"/>
    <xf numFmtId="9" fontId="1" fillId="0" borderId="0"/>
    <xf numFmtId="0" fontId="23" fillId="0" borderId="0"/>
    <xf numFmtId="0" fontId="12" fillId="3" borderId="6"/>
    <xf numFmtId="0" fontId="1" fillId="5" borderId="5"/>
    <xf numFmtId="9" fontId="1" fillId="0" borderId="0"/>
    <xf numFmtId="0" fontId="12" fillId="3" borderId="6"/>
    <xf numFmtId="0" fontId="33" fillId="41" borderId="0"/>
    <xf numFmtId="0" fontId="5" fillId="3" borderId="3"/>
    <xf numFmtId="0" fontId="47" fillId="5" borderId="16"/>
    <xf numFmtId="0" fontId="47" fillId="5" borderId="16"/>
    <xf numFmtId="0" fontId="47" fillId="5" borderId="16"/>
    <xf numFmtId="0" fontId="5" fillId="3" borderId="3"/>
    <xf numFmtId="0" fontId="47" fillId="16" borderId="0"/>
    <xf numFmtId="0" fontId="15" fillId="0" borderId="0">
      <alignment vertical="center"/>
    </xf>
    <xf numFmtId="0" fontId="47" fillId="16" borderId="0"/>
    <xf numFmtId="0" fontId="14" fillId="0" borderId="7"/>
    <xf numFmtId="0" fontId="47" fillId="16" borderId="0"/>
    <xf numFmtId="0" fontId="9" fillId="28" borderId="0"/>
    <xf numFmtId="0" fontId="11" fillId="0" borderId="0"/>
    <xf numFmtId="0" fontId="31" fillId="0" borderId="0"/>
    <xf numFmtId="0" fontId="9" fillId="19" borderId="0"/>
    <xf numFmtId="0" fontId="5" fillId="3" borderId="3"/>
    <xf numFmtId="0" fontId="1" fillId="5" borderId="5"/>
    <xf numFmtId="177" fontId="1" fillId="0" borderId="0"/>
    <xf numFmtId="0" fontId="9" fillId="7" borderId="0"/>
    <xf numFmtId="0" fontId="47" fillId="46" borderId="0"/>
    <xf numFmtId="0" fontId="10" fillId="0" borderId="11"/>
    <xf numFmtId="0" fontId="14" fillId="0" borderId="7"/>
    <xf numFmtId="0" fontId="12" fillId="29" borderId="6"/>
    <xf numFmtId="0" fontId="47" fillId="45" borderId="0"/>
    <xf numFmtId="0" fontId="12" fillId="3" borderId="6"/>
    <xf numFmtId="0" fontId="31" fillId="0" borderId="0"/>
    <xf numFmtId="9" fontId="1" fillId="0" borderId="0"/>
    <xf numFmtId="0" fontId="12" fillId="3" borderId="6"/>
    <xf numFmtId="0" fontId="5" fillId="3" borderId="3"/>
    <xf numFmtId="0" fontId="31" fillId="0" borderId="0"/>
    <xf numFmtId="0" fontId="12" fillId="29" borderId="6"/>
    <xf numFmtId="0" fontId="14" fillId="0" borderId="7"/>
    <xf numFmtId="0" fontId="5" fillId="29" borderId="3"/>
    <xf numFmtId="0" fontId="1" fillId="5" borderId="5"/>
    <xf numFmtId="0" fontId="12" fillId="3" borderId="6"/>
    <xf numFmtId="0" fontId="14" fillId="0" borderId="7"/>
    <xf numFmtId="165" fontId="1" fillId="0" borderId="0"/>
    <xf numFmtId="0" fontId="14" fillId="0" borderId="7"/>
    <xf numFmtId="0" fontId="14" fillId="0" borderId="7"/>
    <xf numFmtId="0" fontId="47" fillId="32" borderId="0"/>
    <xf numFmtId="0" fontId="20" fillId="2" borderId="0"/>
    <xf numFmtId="0" fontId="9" fillId="4" borderId="0"/>
    <xf numFmtId="0" fontId="14" fillId="0" borderId="7"/>
    <xf numFmtId="0" fontId="14" fillId="0" borderId="7"/>
    <xf numFmtId="0" fontId="12" fillId="29" borderId="6"/>
    <xf numFmtId="0" fontId="47" fillId="45" borderId="0"/>
    <xf numFmtId="0" fontId="12" fillId="3" borderId="6"/>
    <xf numFmtId="0" fontId="47" fillId="17" borderId="0"/>
    <xf numFmtId="0" fontId="24" fillId="23" borderId="0"/>
    <xf numFmtId="2" fontId="8" fillId="0" borderId="0">
      <protection locked="0"/>
    </xf>
  </cellStyleXfs>
  <cellXfs count="371">
    <xf numFmtId="0" fontId="0" fillId="0" borderId="0" xfId="0"/>
    <xf numFmtId="0" fontId="34" fillId="0" borderId="0" xfId="0" applyNumberFormat="1" applyFont="1"/>
    <xf numFmtId="0" fontId="35" fillId="0" borderId="0" xfId="0" applyNumberFormat="1" applyFont="1" applyAlignment="1">
      <alignment horizontal="left" vertical="center"/>
    </xf>
    <xf numFmtId="0" fontId="35" fillId="0" borderId="0" xfId="0" applyNumberFormat="1" applyFont="1" applyAlignment="1">
      <alignment vertical="center"/>
    </xf>
    <xf numFmtId="0" fontId="35" fillId="0" borderId="0" xfId="0" applyNumberFormat="1" applyFont="1"/>
    <xf numFmtId="0" fontId="36" fillId="0" borderId="0" xfId="0" applyNumberFormat="1" applyFont="1"/>
    <xf numFmtId="0" fontId="37" fillId="0" borderId="0" xfId="0" applyNumberFormat="1" applyFont="1" applyAlignment="1">
      <alignment horizontal="left"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0" fontId="37" fillId="0" borderId="0" xfId="0" applyNumberFormat="1" applyFont="1"/>
    <xf numFmtId="49" fontId="38" fillId="0" borderId="0" xfId="0" applyNumberFormat="1" applyFont="1" applyAlignment="1">
      <alignment horizontal="center" vertical="center"/>
    </xf>
    <xf numFmtId="0" fontId="38" fillId="0" borderId="0" xfId="0" applyNumberFormat="1" applyFont="1" applyAlignment="1">
      <alignment horizontal="left" vertical="center"/>
    </xf>
    <xf numFmtId="0" fontId="38" fillId="0" borderId="0" xfId="0" applyNumberFormat="1" applyFont="1"/>
    <xf numFmtId="0" fontId="39" fillId="0" borderId="0" xfId="0" applyNumberFormat="1" applyFont="1"/>
    <xf numFmtId="0" fontId="40" fillId="0" borderId="0" xfId="0" applyNumberFormat="1" applyFont="1"/>
    <xf numFmtId="0" fontId="14" fillId="0" borderId="0" xfId="0" applyNumberFormat="1" applyFont="1"/>
    <xf numFmtId="0" fontId="41" fillId="55" borderId="14" xfId="0" applyNumberFormat="1" applyFont="1" applyFill="1" applyBorder="1" applyAlignment="1">
      <alignment vertical="center" wrapText="1"/>
    </xf>
    <xf numFmtId="0" fontId="41" fillId="55" borderId="18" xfId="0" applyNumberFormat="1" applyFont="1" applyFill="1" applyBorder="1" applyAlignment="1">
      <alignment vertical="center" wrapText="1"/>
    </xf>
    <xf numFmtId="0" fontId="42" fillId="0" borderId="0" xfId="0" applyNumberFormat="1" applyFont="1"/>
    <xf numFmtId="0" fontId="41" fillId="55" borderId="31" xfId="0" applyNumberFormat="1" applyFont="1" applyFill="1" applyBorder="1" applyAlignment="1">
      <alignment vertical="center" wrapText="1"/>
    </xf>
    <xf numFmtId="0" fontId="41" fillId="55" borderId="17" xfId="0" applyNumberFormat="1" applyFont="1" applyFill="1" applyBorder="1" applyAlignment="1">
      <alignment vertical="center" wrapText="1"/>
    </xf>
    <xf numFmtId="0" fontId="41" fillId="56" borderId="32" xfId="0" applyNumberFormat="1" applyFont="1" applyFill="1" applyBorder="1" applyAlignment="1">
      <alignment horizontal="center" vertical="center" wrapText="1"/>
    </xf>
    <xf numFmtId="0" fontId="41" fillId="56" borderId="33" xfId="0" applyNumberFormat="1" applyFont="1" applyFill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/>
    </xf>
    <xf numFmtId="3" fontId="43" fillId="0" borderId="38" xfId="0" applyNumberFormat="1" applyFont="1" applyBorder="1" applyAlignment="1">
      <alignment horizontal="center" vertical="center"/>
    </xf>
    <xf numFmtId="181" fontId="44" fillId="0" borderId="37" xfId="0" applyNumberFormat="1" applyFont="1" applyBorder="1" applyAlignment="1">
      <alignment vertical="center"/>
    </xf>
    <xf numFmtId="181" fontId="44" fillId="0" borderId="39" xfId="0" applyNumberFormat="1" applyFont="1" applyBorder="1" applyAlignment="1">
      <alignment vertical="center"/>
    </xf>
    <xf numFmtId="181" fontId="43" fillId="0" borderId="39" xfId="0" applyNumberFormat="1" applyFont="1" applyBorder="1" applyAlignment="1">
      <alignment vertical="center"/>
    </xf>
    <xf numFmtId="181" fontId="43" fillId="0" borderId="38" xfId="0" applyNumberFormat="1" applyFont="1" applyBorder="1" applyAlignment="1">
      <alignment vertical="center"/>
    </xf>
    <xf numFmtId="181" fontId="44" fillId="0" borderId="38" xfId="0" applyNumberFormat="1" applyFont="1" applyBorder="1" applyAlignment="1">
      <alignment vertical="center"/>
    </xf>
    <xf numFmtId="0" fontId="43" fillId="0" borderId="40" xfId="0" applyNumberFormat="1" applyFont="1" applyBorder="1" applyAlignment="1">
      <alignment horizontal="center"/>
    </xf>
    <xf numFmtId="3" fontId="43" fillId="0" borderId="41" xfId="0" applyNumberFormat="1" applyFont="1" applyBorder="1" applyAlignment="1">
      <alignment horizontal="center" vertical="center"/>
    </xf>
    <xf numFmtId="181" fontId="44" fillId="0" borderId="40" xfId="0" applyNumberFormat="1" applyFont="1" applyBorder="1" applyAlignment="1">
      <alignment vertical="center"/>
    </xf>
    <xf numFmtId="181" fontId="44" fillId="0" borderId="42" xfId="0" applyNumberFormat="1" applyFont="1" applyBorder="1" applyAlignment="1">
      <alignment vertical="center"/>
    </xf>
    <xf numFmtId="181" fontId="43" fillId="0" borderId="42" xfId="0" applyNumberFormat="1" applyFont="1" applyBorder="1" applyAlignment="1">
      <alignment vertical="center"/>
    </xf>
    <xf numFmtId="181" fontId="43" fillId="0" borderId="41" xfId="0" applyNumberFormat="1" applyFont="1" applyBorder="1" applyAlignment="1">
      <alignment vertical="center"/>
    </xf>
    <xf numFmtId="181" fontId="44" fillId="0" borderId="41" xfId="0" applyNumberFormat="1" applyFont="1" applyBorder="1" applyAlignment="1">
      <alignment vertical="center"/>
    </xf>
    <xf numFmtId="0" fontId="45" fillId="0" borderId="0" xfId="0" applyNumberFormat="1" applyFont="1"/>
    <xf numFmtId="0" fontId="43" fillId="0" borderId="43" xfId="0" applyNumberFormat="1" applyFont="1" applyBorder="1" applyAlignment="1">
      <alignment horizontal="center"/>
    </xf>
    <xf numFmtId="3" fontId="43" fillId="0" borderId="44" xfId="0" applyNumberFormat="1" applyFont="1" applyBorder="1" applyAlignment="1">
      <alignment horizontal="center" vertical="center"/>
    </xf>
    <xf numFmtId="181" fontId="44" fillId="0" borderId="43" xfId="0" applyNumberFormat="1" applyFont="1" applyBorder="1" applyAlignment="1">
      <alignment vertical="center"/>
    </xf>
    <xf numFmtId="181" fontId="44" fillId="0" borderId="45" xfId="0" applyNumberFormat="1" applyFont="1" applyBorder="1" applyAlignment="1">
      <alignment vertical="center"/>
    </xf>
    <xf numFmtId="181" fontId="43" fillId="0" borderId="45" xfId="0" applyNumberFormat="1" applyFont="1" applyBorder="1" applyAlignment="1">
      <alignment vertical="center"/>
    </xf>
    <xf numFmtId="181" fontId="43" fillId="0" borderId="44" xfId="0" applyNumberFormat="1" applyFont="1" applyBorder="1" applyAlignment="1">
      <alignment vertical="center"/>
    </xf>
    <xf numFmtId="181" fontId="44" fillId="0" borderId="44" xfId="0" applyNumberFormat="1" applyFont="1" applyBorder="1" applyAlignment="1">
      <alignment vertical="center"/>
    </xf>
    <xf numFmtId="0" fontId="41" fillId="55" borderId="46" xfId="0" applyNumberFormat="1" applyFont="1" applyFill="1" applyBorder="1" applyAlignment="1">
      <alignment horizontal="center" vertical="center" wrapText="1"/>
    </xf>
    <xf numFmtId="0" fontId="41" fillId="55" borderId="47" xfId="0" applyNumberFormat="1" applyFont="1" applyFill="1" applyBorder="1" applyAlignment="1">
      <alignment horizontal="center" vertical="center" wrapText="1"/>
    </xf>
    <xf numFmtId="181" fontId="41" fillId="56" borderId="48" xfId="0" applyNumberFormat="1" applyFont="1" applyFill="1" applyBorder="1" applyAlignment="1">
      <alignment vertical="center"/>
    </xf>
    <xf numFmtId="181" fontId="41" fillId="56" borderId="49" xfId="0" applyNumberFormat="1" applyFont="1" applyFill="1" applyBorder="1" applyAlignment="1">
      <alignment vertical="center"/>
    </xf>
    <xf numFmtId="0" fontId="0" fillId="0" borderId="0" xfId="0" applyNumberFormat="1" applyFont="1"/>
    <xf numFmtId="0" fontId="43" fillId="0" borderId="0" xfId="0" applyNumberFormat="1" applyFont="1" applyAlignment="1">
      <alignment vertical="center"/>
    </xf>
    <xf numFmtId="0" fontId="44" fillId="0" borderId="0" xfId="0" applyNumberFormat="1" applyFont="1" applyAlignment="1">
      <alignment vertical="center" wrapText="1"/>
    </xf>
    <xf numFmtId="0" fontId="45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0" fontId="46" fillId="56" borderId="53" xfId="0" applyNumberFormat="1" applyFont="1" applyFill="1" applyBorder="1" applyAlignment="1">
      <alignment horizontal="center" vertical="center" wrapText="1"/>
    </xf>
    <xf numFmtId="0" fontId="46" fillId="56" borderId="55" xfId="0" applyNumberFormat="1" applyFont="1" applyFill="1" applyBorder="1" applyAlignment="1">
      <alignment horizontal="center" vertical="center" wrapText="1"/>
    </xf>
    <xf numFmtId="181" fontId="44" fillId="0" borderId="56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 wrapText="1"/>
    </xf>
    <xf numFmtId="181" fontId="43" fillId="0" borderId="56" xfId="0" applyNumberFormat="1" applyFont="1" applyBorder="1" applyAlignment="1">
      <alignment vertical="center" wrapText="1"/>
    </xf>
    <xf numFmtId="181" fontId="43" fillId="0" borderId="56" xfId="0" applyNumberFormat="1" applyFont="1" applyBorder="1" applyAlignment="1">
      <alignment vertical="center"/>
    </xf>
    <xf numFmtId="181" fontId="44" fillId="0" borderId="46" xfId="0" applyNumberFormat="1" applyFont="1" applyBorder="1" applyAlignment="1">
      <alignment vertical="center"/>
    </xf>
    <xf numFmtId="0" fontId="46" fillId="56" borderId="30" xfId="0" applyNumberFormat="1" applyFont="1" applyFill="1" applyBorder="1" applyAlignment="1">
      <alignment horizontal="center" vertical="center" wrapText="1"/>
    </xf>
    <xf numFmtId="0" fontId="46" fillId="56" borderId="58" xfId="0" applyNumberFormat="1" applyFont="1" applyFill="1" applyBorder="1" applyAlignment="1">
      <alignment horizontal="center" vertical="center" wrapText="1"/>
    </xf>
    <xf numFmtId="181" fontId="41" fillId="56" borderId="27" xfId="0" applyNumberFormat="1" applyFont="1" applyFill="1" applyBorder="1" applyAlignment="1">
      <alignment vertical="center"/>
    </xf>
    <xf numFmtId="181" fontId="41" fillId="56" borderId="51" xfId="0" applyNumberFormat="1" applyFont="1" applyFill="1" applyBorder="1" applyAlignment="1">
      <alignment vertical="center"/>
    </xf>
    <xf numFmtId="181" fontId="44" fillId="0" borderId="59" xfId="0" applyNumberFormat="1" applyFont="1" applyBorder="1" applyAlignment="1">
      <alignment vertical="center"/>
    </xf>
    <xf numFmtId="181" fontId="43" fillId="0" borderId="59" xfId="0" applyNumberFormat="1" applyFont="1" applyBorder="1" applyAlignment="1">
      <alignment vertical="center" wrapText="1"/>
    </xf>
    <xf numFmtId="181" fontId="43" fillId="0" borderId="59" xfId="0" applyNumberFormat="1" applyFont="1" applyBorder="1" applyAlignment="1">
      <alignment vertical="center"/>
    </xf>
    <xf numFmtId="181" fontId="44" fillId="0" borderId="14" xfId="0" applyNumberFormat="1" applyFont="1" applyBorder="1" applyAlignment="1">
      <alignment vertical="center"/>
    </xf>
    <xf numFmtId="181" fontId="44" fillId="0" borderId="60" xfId="0" applyNumberFormat="1" applyFont="1" applyBorder="1" applyAlignment="1">
      <alignment vertical="center"/>
    </xf>
    <xf numFmtId="181" fontId="44" fillId="57" borderId="60" xfId="0" applyNumberFormat="1" applyFont="1" applyFill="1" applyBorder="1" applyAlignment="1">
      <alignment vertical="center" wrapText="1"/>
    </xf>
    <xf numFmtId="181" fontId="43" fillId="0" borderId="60" xfId="0" applyNumberFormat="1" applyFont="1" applyBorder="1" applyAlignment="1">
      <alignment vertical="center" wrapText="1"/>
    </xf>
    <xf numFmtId="181" fontId="43" fillId="0" borderId="60" xfId="0" applyNumberFormat="1" applyFont="1" applyBorder="1" applyAlignment="1">
      <alignment vertical="center"/>
    </xf>
    <xf numFmtId="181" fontId="44" fillId="0" borderId="31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/>
    </xf>
    <xf numFmtId="181" fontId="41" fillId="56" borderId="61" xfId="0" applyNumberFormat="1" applyFont="1" applyFill="1" applyBorder="1" applyAlignment="1">
      <alignment vertical="center"/>
    </xf>
    <xf numFmtId="0" fontId="44" fillId="0" borderId="0" xfId="0" applyNumberFormat="1" applyFont="1" applyAlignment="1">
      <alignment vertical="center"/>
    </xf>
    <xf numFmtId="0" fontId="35" fillId="0" borderId="0" xfId="0" applyNumberFormat="1" applyFont="1" applyAlignment="1">
      <alignment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49" fontId="38" fillId="0" borderId="0" xfId="0" applyNumberFormat="1" applyFont="1" applyAlignment="1">
      <alignment horizontal="center" vertical="center"/>
    </xf>
    <xf numFmtId="0" fontId="38" fillId="0" borderId="0" xfId="0" applyNumberFormat="1" applyFont="1" applyAlignment="1">
      <alignment horizontal="left" vertical="center"/>
    </xf>
    <xf numFmtId="0" fontId="37" fillId="0" borderId="0" xfId="0" applyNumberFormat="1" applyFont="1" applyAlignment="1">
      <alignment horizontal="center" vertical="center"/>
    </xf>
    <xf numFmtId="0" fontId="44" fillId="0" borderId="0" xfId="0" applyNumberFormat="1" applyFont="1" applyAlignment="1">
      <alignment vertical="center"/>
    </xf>
    <xf numFmtId="0" fontId="41" fillId="56" borderId="33" xfId="0" applyNumberFormat="1" applyFont="1" applyFill="1" applyBorder="1" applyAlignment="1">
      <alignment horizontal="center" vertical="center" wrapText="1"/>
    </xf>
    <xf numFmtId="0" fontId="46" fillId="56" borderId="53" xfId="0" applyNumberFormat="1" applyFont="1" applyFill="1" applyBorder="1" applyAlignment="1">
      <alignment horizontal="center" vertical="center" wrapText="1"/>
    </xf>
    <xf numFmtId="0" fontId="46" fillId="56" borderId="55" xfId="0" applyNumberFormat="1" applyFont="1" applyFill="1" applyBorder="1" applyAlignment="1">
      <alignment horizontal="center" vertical="center" wrapText="1"/>
    </xf>
    <xf numFmtId="181" fontId="44" fillId="0" borderId="56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 wrapText="1"/>
    </xf>
    <xf numFmtId="181" fontId="43" fillId="0" borderId="56" xfId="0" applyNumberFormat="1" applyFont="1" applyBorder="1" applyAlignment="1">
      <alignment vertical="center" wrapText="1"/>
    </xf>
    <xf numFmtId="181" fontId="43" fillId="0" borderId="56" xfId="0" applyNumberFormat="1" applyFont="1" applyBorder="1" applyAlignment="1">
      <alignment vertical="center"/>
    </xf>
    <xf numFmtId="181" fontId="44" fillId="0" borderId="46" xfId="0" applyNumberFormat="1" applyFont="1" applyBorder="1" applyAlignment="1">
      <alignment vertical="center"/>
    </xf>
    <xf numFmtId="0" fontId="46" fillId="56" borderId="30" xfId="0" applyNumberFormat="1" applyFont="1" applyFill="1" applyBorder="1" applyAlignment="1">
      <alignment horizontal="center" vertical="center" wrapText="1"/>
    </xf>
    <xf numFmtId="0" fontId="46" fillId="56" borderId="58" xfId="0" applyNumberFormat="1" applyFont="1" applyFill="1" applyBorder="1" applyAlignment="1">
      <alignment horizontal="center" vertical="center" wrapText="1"/>
    </xf>
    <xf numFmtId="0" fontId="43" fillId="0" borderId="0" xfId="0" applyNumberFormat="1" applyFont="1" applyAlignment="1">
      <alignment vertical="center"/>
    </xf>
    <xf numFmtId="181" fontId="41" fillId="56" borderId="27" xfId="0" applyNumberFormat="1" applyFont="1" applyFill="1" applyBorder="1" applyAlignment="1">
      <alignment vertical="center"/>
    </xf>
    <xf numFmtId="181" fontId="41" fillId="56" borderId="51" xfId="0" applyNumberFormat="1" applyFont="1" applyFill="1" applyBorder="1" applyAlignment="1">
      <alignment vertical="center"/>
    </xf>
    <xf numFmtId="181" fontId="44" fillId="0" borderId="59" xfId="0" applyNumberFormat="1" applyFont="1" applyBorder="1" applyAlignment="1">
      <alignment vertical="center"/>
    </xf>
    <xf numFmtId="181" fontId="43" fillId="0" borderId="59" xfId="0" applyNumberFormat="1" applyFont="1" applyBorder="1" applyAlignment="1">
      <alignment vertical="center" wrapText="1"/>
    </xf>
    <xf numFmtId="181" fontId="43" fillId="0" borderId="59" xfId="0" applyNumberFormat="1" applyFont="1" applyBorder="1" applyAlignment="1">
      <alignment vertical="center"/>
    </xf>
    <xf numFmtId="181" fontId="44" fillId="0" borderId="14" xfId="0" applyNumberFormat="1" applyFont="1" applyBorder="1" applyAlignment="1">
      <alignment vertical="center"/>
    </xf>
    <xf numFmtId="181" fontId="44" fillId="0" borderId="60" xfId="0" applyNumberFormat="1" applyFont="1" applyBorder="1" applyAlignment="1">
      <alignment vertical="center"/>
    </xf>
    <xf numFmtId="181" fontId="44" fillId="57" borderId="60" xfId="0" applyNumberFormat="1" applyFont="1" applyFill="1" applyBorder="1" applyAlignment="1">
      <alignment vertical="center" wrapText="1"/>
    </xf>
    <xf numFmtId="181" fontId="43" fillId="0" borderId="60" xfId="0" applyNumberFormat="1" applyFont="1" applyBorder="1" applyAlignment="1">
      <alignment vertical="center" wrapText="1"/>
    </xf>
    <xf numFmtId="181" fontId="43" fillId="0" borderId="60" xfId="0" applyNumberFormat="1" applyFont="1" applyBorder="1" applyAlignment="1">
      <alignment vertical="center"/>
    </xf>
    <xf numFmtId="181" fontId="44" fillId="0" borderId="31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/>
    </xf>
    <xf numFmtId="181" fontId="41" fillId="56" borderId="48" xfId="0" applyNumberFormat="1" applyFont="1" applyFill="1" applyBorder="1" applyAlignment="1">
      <alignment vertical="center"/>
    </xf>
    <xf numFmtId="181" fontId="41" fillId="56" borderId="6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37" fillId="0" borderId="0" xfId="0" applyNumberFormat="1" applyFont="1" applyAlignment="1">
      <alignment horizontal="center" vertical="center"/>
    </xf>
    <xf numFmtId="0" fontId="35" fillId="0" borderId="0" xfId="0" applyNumberFormat="1" applyFont="1" applyAlignment="1">
      <alignment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49" fontId="38" fillId="0" borderId="0" xfId="0" applyNumberFormat="1" applyFont="1" applyAlignment="1">
      <alignment horizontal="center" vertical="center"/>
    </xf>
    <xf numFmtId="0" fontId="38" fillId="0" borderId="0" xfId="0" applyNumberFormat="1" applyFont="1" applyAlignment="1">
      <alignment horizontal="left" vertical="center"/>
    </xf>
    <xf numFmtId="0" fontId="37" fillId="0" borderId="0" xfId="0" applyNumberFormat="1" applyFont="1" applyAlignment="1">
      <alignment horizontal="center" vertical="center"/>
    </xf>
    <xf numFmtId="0" fontId="44" fillId="0" borderId="0" xfId="0" applyNumberFormat="1" applyFont="1" applyAlignment="1">
      <alignment vertical="center"/>
    </xf>
    <xf numFmtId="0" fontId="41" fillId="56" borderId="33" xfId="0" applyNumberFormat="1" applyFont="1" applyFill="1" applyBorder="1" applyAlignment="1">
      <alignment horizontal="center" vertical="center" wrapText="1"/>
    </xf>
    <xf numFmtId="0" fontId="46" fillId="56" borderId="53" xfId="0" applyNumberFormat="1" applyFont="1" applyFill="1" applyBorder="1" applyAlignment="1">
      <alignment horizontal="center" vertical="center" wrapText="1"/>
    </xf>
    <xf numFmtId="0" fontId="46" fillId="56" borderId="55" xfId="0" applyNumberFormat="1" applyFont="1" applyFill="1" applyBorder="1" applyAlignment="1">
      <alignment horizontal="center" vertical="center" wrapText="1"/>
    </xf>
    <xf numFmtId="181" fontId="44" fillId="0" borderId="56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 wrapText="1"/>
    </xf>
    <xf numFmtId="181" fontId="43" fillId="0" borderId="56" xfId="0" applyNumberFormat="1" applyFont="1" applyBorder="1" applyAlignment="1">
      <alignment vertical="center" wrapText="1"/>
    </xf>
    <xf numFmtId="181" fontId="43" fillId="0" borderId="56" xfId="0" applyNumberFormat="1" applyFont="1" applyBorder="1" applyAlignment="1">
      <alignment vertical="center"/>
    </xf>
    <xf numFmtId="181" fontId="44" fillId="0" borderId="46" xfId="0" applyNumberFormat="1" applyFont="1" applyBorder="1" applyAlignment="1">
      <alignment vertical="center"/>
    </xf>
    <xf numFmtId="0" fontId="46" fillId="56" borderId="30" xfId="0" applyNumberFormat="1" applyFont="1" applyFill="1" applyBorder="1" applyAlignment="1">
      <alignment horizontal="center" vertical="center" wrapText="1"/>
    </xf>
    <xf numFmtId="0" fontId="46" fillId="56" borderId="58" xfId="0" applyNumberFormat="1" applyFont="1" applyFill="1" applyBorder="1" applyAlignment="1">
      <alignment horizontal="center" vertical="center" wrapText="1"/>
    </xf>
    <xf numFmtId="0" fontId="43" fillId="0" borderId="0" xfId="0" applyNumberFormat="1" applyFont="1" applyAlignment="1">
      <alignment vertical="center"/>
    </xf>
    <xf numFmtId="181" fontId="41" fillId="56" borderId="27" xfId="0" applyNumberFormat="1" applyFont="1" applyFill="1" applyBorder="1" applyAlignment="1">
      <alignment vertical="center"/>
    </xf>
    <xf numFmtId="181" fontId="41" fillId="56" borderId="51" xfId="0" applyNumberFormat="1" applyFont="1" applyFill="1" applyBorder="1" applyAlignment="1">
      <alignment vertical="center"/>
    </xf>
    <xf numFmtId="181" fontId="44" fillId="0" borderId="59" xfId="0" applyNumberFormat="1" applyFont="1" applyBorder="1" applyAlignment="1">
      <alignment vertical="center"/>
    </xf>
    <xf numFmtId="181" fontId="43" fillId="0" borderId="59" xfId="0" applyNumberFormat="1" applyFont="1" applyBorder="1" applyAlignment="1">
      <alignment vertical="center" wrapText="1"/>
    </xf>
    <xf numFmtId="181" fontId="43" fillId="0" borderId="59" xfId="0" applyNumberFormat="1" applyFont="1" applyBorder="1" applyAlignment="1">
      <alignment vertical="center"/>
    </xf>
    <xf numFmtId="181" fontId="44" fillId="0" borderId="14" xfId="0" applyNumberFormat="1" applyFont="1" applyBorder="1" applyAlignment="1">
      <alignment vertical="center"/>
    </xf>
    <xf numFmtId="181" fontId="44" fillId="0" borderId="60" xfId="0" applyNumberFormat="1" applyFont="1" applyBorder="1" applyAlignment="1">
      <alignment vertical="center"/>
    </xf>
    <xf numFmtId="181" fontId="44" fillId="57" borderId="60" xfId="0" applyNumberFormat="1" applyFont="1" applyFill="1" applyBorder="1" applyAlignment="1">
      <alignment vertical="center" wrapText="1"/>
    </xf>
    <xf numFmtId="181" fontId="43" fillId="0" borderId="60" xfId="0" applyNumberFormat="1" applyFont="1" applyBorder="1" applyAlignment="1">
      <alignment vertical="center" wrapText="1"/>
    </xf>
    <xf numFmtId="181" fontId="43" fillId="0" borderId="60" xfId="0" applyNumberFormat="1" applyFont="1" applyBorder="1" applyAlignment="1">
      <alignment vertical="center"/>
    </xf>
    <xf numFmtId="181" fontId="44" fillId="0" borderId="31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/>
    </xf>
    <xf numFmtId="181" fontId="41" fillId="56" borderId="48" xfId="0" applyNumberFormat="1" applyFont="1" applyFill="1" applyBorder="1" applyAlignment="1">
      <alignment vertical="center"/>
    </xf>
    <xf numFmtId="181" fontId="41" fillId="56" borderId="61" xfId="0" applyNumberFormat="1" applyFont="1" applyFill="1" applyBorder="1" applyAlignment="1">
      <alignment vertical="center"/>
    </xf>
    <xf numFmtId="0" fontId="35" fillId="0" borderId="0" xfId="0" applyNumberFormat="1" applyFont="1" applyAlignment="1">
      <alignment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49" fontId="38" fillId="0" borderId="0" xfId="0" applyNumberFormat="1" applyFont="1" applyAlignment="1">
      <alignment horizontal="center" vertical="center"/>
    </xf>
    <xf numFmtId="0" fontId="38" fillId="0" borderId="0" xfId="0" applyNumberFormat="1" applyFont="1" applyAlignment="1">
      <alignment horizontal="left" vertical="center"/>
    </xf>
    <xf numFmtId="0" fontId="37" fillId="0" borderId="0" xfId="0" applyNumberFormat="1" applyFont="1" applyAlignment="1">
      <alignment horizontal="center" vertical="center"/>
    </xf>
    <xf numFmtId="0" fontId="44" fillId="0" borderId="0" xfId="0" applyNumberFormat="1" applyFont="1" applyAlignment="1">
      <alignment vertical="center"/>
    </xf>
    <xf numFmtId="0" fontId="41" fillId="56" borderId="33" xfId="0" applyNumberFormat="1" applyFont="1" applyFill="1" applyBorder="1" applyAlignment="1">
      <alignment horizontal="center" vertical="center" wrapText="1"/>
    </xf>
    <xf numFmtId="0" fontId="46" fillId="56" borderId="53" xfId="0" applyNumberFormat="1" applyFont="1" applyFill="1" applyBorder="1" applyAlignment="1">
      <alignment horizontal="center" vertical="center" wrapText="1"/>
    </xf>
    <xf numFmtId="0" fontId="46" fillId="56" borderId="55" xfId="0" applyNumberFormat="1" applyFont="1" applyFill="1" applyBorder="1" applyAlignment="1">
      <alignment horizontal="center" vertical="center" wrapText="1"/>
    </xf>
    <xf numFmtId="181" fontId="44" fillId="0" borderId="56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 wrapText="1"/>
    </xf>
    <xf numFmtId="181" fontId="43" fillId="0" borderId="56" xfId="0" applyNumberFormat="1" applyFont="1" applyBorder="1" applyAlignment="1">
      <alignment vertical="center" wrapText="1"/>
    </xf>
    <xf numFmtId="181" fontId="43" fillId="0" borderId="56" xfId="0" applyNumberFormat="1" applyFont="1" applyBorder="1" applyAlignment="1">
      <alignment vertical="center"/>
    </xf>
    <xf numFmtId="181" fontId="44" fillId="0" borderId="46" xfId="0" applyNumberFormat="1" applyFont="1" applyBorder="1" applyAlignment="1">
      <alignment vertical="center"/>
    </xf>
    <xf numFmtId="0" fontId="46" fillId="56" borderId="30" xfId="0" applyNumberFormat="1" applyFont="1" applyFill="1" applyBorder="1" applyAlignment="1">
      <alignment horizontal="center" vertical="center" wrapText="1"/>
    </xf>
    <xf numFmtId="0" fontId="46" fillId="56" borderId="58" xfId="0" applyNumberFormat="1" applyFont="1" applyFill="1" applyBorder="1" applyAlignment="1">
      <alignment horizontal="center" vertical="center" wrapText="1"/>
    </xf>
    <xf numFmtId="0" fontId="43" fillId="0" borderId="0" xfId="0" applyNumberFormat="1" applyFont="1" applyAlignment="1">
      <alignment vertical="center"/>
    </xf>
    <xf numFmtId="181" fontId="41" fillId="56" borderId="27" xfId="0" applyNumberFormat="1" applyFont="1" applyFill="1" applyBorder="1" applyAlignment="1">
      <alignment vertical="center"/>
    </xf>
    <xf numFmtId="181" fontId="41" fillId="56" borderId="51" xfId="0" applyNumberFormat="1" applyFont="1" applyFill="1" applyBorder="1" applyAlignment="1">
      <alignment vertical="center"/>
    </xf>
    <xf numFmtId="181" fontId="44" fillId="0" borderId="59" xfId="0" applyNumberFormat="1" applyFont="1" applyBorder="1" applyAlignment="1">
      <alignment vertical="center"/>
    </xf>
    <xf numFmtId="181" fontId="43" fillId="0" borderId="59" xfId="0" applyNumberFormat="1" applyFont="1" applyBorder="1" applyAlignment="1">
      <alignment vertical="center" wrapText="1"/>
    </xf>
    <xf numFmtId="181" fontId="43" fillId="0" borderId="59" xfId="0" applyNumberFormat="1" applyFont="1" applyBorder="1" applyAlignment="1">
      <alignment vertical="center"/>
    </xf>
    <xf numFmtId="181" fontId="44" fillId="0" borderId="14" xfId="0" applyNumberFormat="1" applyFont="1" applyBorder="1" applyAlignment="1">
      <alignment vertical="center"/>
    </xf>
    <xf numFmtId="181" fontId="44" fillId="0" borderId="60" xfId="0" applyNumberFormat="1" applyFont="1" applyBorder="1" applyAlignment="1">
      <alignment vertical="center"/>
    </xf>
    <xf numFmtId="181" fontId="44" fillId="57" borderId="60" xfId="0" applyNumberFormat="1" applyFont="1" applyFill="1" applyBorder="1" applyAlignment="1">
      <alignment vertical="center" wrapText="1"/>
    </xf>
    <xf numFmtId="181" fontId="43" fillId="0" borderId="60" xfId="0" applyNumberFormat="1" applyFont="1" applyBorder="1" applyAlignment="1">
      <alignment vertical="center" wrapText="1"/>
    </xf>
    <xf numFmtId="181" fontId="43" fillId="0" borderId="60" xfId="0" applyNumberFormat="1" applyFont="1" applyBorder="1" applyAlignment="1">
      <alignment vertical="center"/>
    </xf>
    <xf numFmtId="181" fontId="44" fillId="0" borderId="31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/>
    </xf>
    <xf numFmtId="181" fontId="41" fillId="56" borderId="48" xfId="0" applyNumberFormat="1" applyFont="1" applyFill="1" applyBorder="1" applyAlignment="1">
      <alignment vertical="center"/>
    </xf>
    <xf numFmtId="181" fontId="41" fillId="56" borderId="61" xfId="0" applyNumberFormat="1" applyFont="1" applyFill="1" applyBorder="1" applyAlignment="1">
      <alignment vertical="center"/>
    </xf>
    <xf numFmtId="0" fontId="35" fillId="0" borderId="0" xfId="0" applyNumberFormat="1" applyFont="1" applyAlignment="1">
      <alignment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49" fontId="38" fillId="0" borderId="0" xfId="0" applyNumberFormat="1" applyFont="1" applyAlignment="1">
      <alignment horizontal="center" vertical="center"/>
    </xf>
    <xf numFmtId="0" fontId="38" fillId="0" borderId="0" xfId="0" applyNumberFormat="1" applyFont="1" applyAlignment="1">
      <alignment horizontal="left" vertical="center"/>
    </xf>
    <xf numFmtId="0" fontId="37" fillId="0" borderId="0" xfId="0" applyNumberFormat="1" applyFont="1" applyAlignment="1">
      <alignment horizontal="center" vertical="center"/>
    </xf>
    <xf numFmtId="0" fontId="44" fillId="0" borderId="0" xfId="0" applyNumberFormat="1" applyFont="1" applyAlignment="1">
      <alignment vertical="center"/>
    </xf>
    <xf numFmtId="0" fontId="41" fillId="56" borderId="33" xfId="0" applyNumberFormat="1" applyFont="1" applyFill="1" applyBorder="1" applyAlignment="1">
      <alignment horizontal="center" vertical="center" wrapText="1"/>
    </xf>
    <xf numFmtId="0" fontId="46" fillId="56" borderId="53" xfId="0" applyNumberFormat="1" applyFont="1" applyFill="1" applyBorder="1" applyAlignment="1">
      <alignment horizontal="center" vertical="center" wrapText="1"/>
    </xf>
    <xf numFmtId="0" fontId="46" fillId="56" borderId="55" xfId="0" applyNumberFormat="1" applyFont="1" applyFill="1" applyBorder="1" applyAlignment="1">
      <alignment horizontal="center" vertical="center" wrapText="1"/>
    </xf>
    <xf numFmtId="181" fontId="44" fillId="0" borderId="56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 wrapText="1"/>
    </xf>
    <xf numFmtId="181" fontId="43" fillId="0" borderId="56" xfId="0" applyNumberFormat="1" applyFont="1" applyBorder="1" applyAlignment="1">
      <alignment vertical="center" wrapText="1"/>
    </xf>
    <xf numFmtId="181" fontId="43" fillId="0" borderId="56" xfId="0" applyNumberFormat="1" applyFont="1" applyBorder="1" applyAlignment="1">
      <alignment vertical="center"/>
    </xf>
    <xf numFmtId="181" fontId="44" fillId="0" borderId="46" xfId="0" applyNumberFormat="1" applyFont="1" applyBorder="1" applyAlignment="1">
      <alignment vertical="center"/>
    </xf>
    <xf numFmtId="0" fontId="46" fillId="56" borderId="30" xfId="0" applyNumberFormat="1" applyFont="1" applyFill="1" applyBorder="1" applyAlignment="1">
      <alignment horizontal="center" vertical="center" wrapText="1"/>
    </xf>
    <xf numFmtId="0" fontId="46" fillId="56" borderId="58" xfId="0" applyNumberFormat="1" applyFont="1" applyFill="1" applyBorder="1" applyAlignment="1">
      <alignment horizontal="center" vertical="center" wrapText="1"/>
    </xf>
    <xf numFmtId="0" fontId="43" fillId="0" borderId="0" xfId="0" applyNumberFormat="1" applyFont="1" applyAlignment="1">
      <alignment vertical="center"/>
    </xf>
    <xf numFmtId="181" fontId="41" fillId="56" borderId="27" xfId="0" applyNumberFormat="1" applyFont="1" applyFill="1" applyBorder="1" applyAlignment="1">
      <alignment vertical="center"/>
    </xf>
    <xf numFmtId="181" fontId="41" fillId="56" borderId="51" xfId="0" applyNumberFormat="1" applyFont="1" applyFill="1" applyBorder="1" applyAlignment="1">
      <alignment vertical="center"/>
    </xf>
    <xf numFmtId="181" fontId="44" fillId="0" borderId="59" xfId="0" applyNumberFormat="1" applyFont="1" applyBorder="1" applyAlignment="1">
      <alignment vertical="center"/>
    </xf>
    <xf numFmtId="181" fontId="43" fillId="0" borderId="59" xfId="0" applyNumberFormat="1" applyFont="1" applyBorder="1" applyAlignment="1">
      <alignment vertical="center" wrapText="1"/>
    </xf>
    <xf numFmtId="181" fontId="43" fillId="0" borderId="59" xfId="0" applyNumberFormat="1" applyFont="1" applyBorder="1" applyAlignment="1">
      <alignment vertical="center"/>
    </xf>
    <xf numFmtId="181" fontId="44" fillId="0" borderId="14" xfId="0" applyNumberFormat="1" applyFont="1" applyBorder="1" applyAlignment="1">
      <alignment vertical="center"/>
    </xf>
    <xf numFmtId="181" fontId="44" fillId="0" borderId="60" xfId="0" applyNumberFormat="1" applyFont="1" applyBorder="1" applyAlignment="1">
      <alignment vertical="center"/>
    </xf>
    <xf numFmtId="181" fontId="44" fillId="57" borderId="60" xfId="0" applyNumberFormat="1" applyFont="1" applyFill="1" applyBorder="1" applyAlignment="1">
      <alignment vertical="center" wrapText="1"/>
    </xf>
    <xf numFmtId="181" fontId="43" fillId="0" borderId="60" xfId="0" applyNumberFormat="1" applyFont="1" applyBorder="1" applyAlignment="1">
      <alignment vertical="center" wrapText="1"/>
    </xf>
    <xf numFmtId="181" fontId="43" fillId="0" borderId="60" xfId="0" applyNumberFormat="1" applyFont="1" applyBorder="1" applyAlignment="1">
      <alignment vertical="center"/>
    </xf>
    <xf numFmtId="181" fontId="44" fillId="0" borderId="31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/>
    </xf>
    <xf numFmtId="181" fontId="41" fillId="56" borderId="48" xfId="0" applyNumberFormat="1" applyFont="1" applyFill="1" applyBorder="1" applyAlignment="1">
      <alignment vertical="center"/>
    </xf>
    <xf numFmtId="181" fontId="41" fillId="56" borderId="61" xfId="0" applyNumberFormat="1" applyFont="1" applyFill="1" applyBorder="1" applyAlignment="1">
      <alignment vertical="center"/>
    </xf>
    <xf numFmtId="0" fontId="35" fillId="0" borderId="0" xfId="0" applyNumberFormat="1" applyFont="1" applyAlignment="1">
      <alignment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49" fontId="38" fillId="0" borderId="0" xfId="0" applyNumberFormat="1" applyFont="1" applyAlignment="1">
      <alignment horizontal="center" vertical="center"/>
    </xf>
    <xf numFmtId="0" fontId="38" fillId="0" borderId="0" xfId="0" applyNumberFormat="1" applyFont="1" applyAlignment="1">
      <alignment horizontal="left" vertical="center"/>
    </xf>
    <xf numFmtId="0" fontId="37" fillId="0" borderId="0" xfId="0" applyNumberFormat="1" applyFont="1" applyAlignment="1">
      <alignment horizontal="center" vertical="center"/>
    </xf>
    <xf numFmtId="0" fontId="44" fillId="0" borderId="0" xfId="0" applyNumberFormat="1" applyFont="1" applyAlignment="1">
      <alignment vertical="center"/>
    </xf>
    <xf numFmtId="0" fontId="41" fillId="56" borderId="33" xfId="0" applyNumberFormat="1" applyFont="1" applyFill="1" applyBorder="1" applyAlignment="1">
      <alignment horizontal="center" vertical="center" wrapText="1"/>
    </xf>
    <xf numFmtId="0" fontId="46" fillId="56" borderId="53" xfId="0" applyNumberFormat="1" applyFont="1" applyFill="1" applyBorder="1" applyAlignment="1">
      <alignment horizontal="center" vertical="center" wrapText="1"/>
    </xf>
    <xf numFmtId="0" fontId="46" fillId="56" borderId="55" xfId="0" applyNumberFormat="1" applyFont="1" applyFill="1" applyBorder="1" applyAlignment="1">
      <alignment horizontal="center" vertical="center" wrapText="1"/>
    </xf>
    <xf numFmtId="181" fontId="44" fillId="0" borderId="56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 wrapText="1"/>
    </xf>
    <xf numFmtId="181" fontId="43" fillId="0" borderId="56" xfId="0" applyNumberFormat="1" applyFont="1" applyBorder="1" applyAlignment="1">
      <alignment vertical="center" wrapText="1"/>
    </xf>
    <xf numFmtId="181" fontId="43" fillId="0" borderId="56" xfId="0" applyNumberFormat="1" applyFont="1" applyBorder="1" applyAlignment="1">
      <alignment vertical="center"/>
    </xf>
    <xf numFmtId="181" fontId="44" fillId="0" borderId="46" xfId="0" applyNumberFormat="1" applyFont="1" applyBorder="1" applyAlignment="1">
      <alignment vertical="center"/>
    </xf>
    <xf numFmtId="0" fontId="46" fillId="56" borderId="30" xfId="0" applyNumberFormat="1" applyFont="1" applyFill="1" applyBorder="1" applyAlignment="1">
      <alignment horizontal="center" vertical="center" wrapText="1"/>
    </xf>
    <xf numFmtId="0" fontId="46" fillId="56" borderId="58" xfId="0" applyNumberFormat="1" applyFont="1" applyFill="1" applyBorder="1" applyAlignment="1">
      <alignment horizontal="center" vertical="center" wrapText="1"/>
    </xf>
    <xf numFmtId="0" fontId="43" fillId="0" borderId="0" xfId="0" applyNumberFormat="1" applyFont="1" applyAlignment="1">
      <alignment vertical="center"/>
    </xf>
    <xf numFmtId="181" fontId="41" fillId="56" borderId="27" xfId="0" applyNumberFormat="1" applyFont="1" applyFill="1" applyBorder="1" applyAlignment="1">
      <alignment vertical="center"/>
    </xf>
    <xf numFmtId="181" fontId="41" fillId="56" borderId="51" xfId="0" applyNumberFormat="1" applyFont="1" applyFill="1" applyBorder="1" applyAlignment="1">
      <alignment vertical="center"/>
    </xf>
    <xf numFmtId="181" fontId="44" fillId="0" borderId="59" xfId="0" applyNumberFormat="1" applyFont="1" applyBorder="1" applyAlignment="1">
      <alignment vertical="center"/>
    </xf>
    <xf numFmtId="181" fontId="43" fillId="0" borderId="59" xfId="0" applyNumberFormat="1" applyFont="1" applyBorder="1" applyAlignment="1">
      <alignment vertical="center" wrapText="1"/>
    </xf>
    <xf numFmtId="181" fontId="43" fillId="0" borderId="59" xfId="0" applyNumberFormat="1" applyFont="1" applyBorder="1" applyAlignment="1">
      <alignment vertical="center"/>
    </xf>
    <xf numFmtId="181" fontId="44" fillId="0" borderId="14" xfId="0" applyNumberFormat="1" applyFont="1" applyBorder="1" applyAlignment="1">
      <alignment vertical="center"/>
    </xf>
    <xf numFmtId="181" fontId="44" fillId="0" borderId="60" xfId="0" applyNumberFormat="1" applyFont="1" applyBorder="1" applyAlignment="1">
      <alignment vertical="center"/>
    </xf>
    <xf numFmtId="181" fontId="44" fillId="57" borderId="60" xfId="0" applyNumberFormat="1" applyFont="1" applyFill="1" applyBorder="1" applyAlignment="1">
      <alignment vertical="center" wrapText="1"/>
    </xf>
    <xf numFmtId="181" fontId="43" fillId="0" borderId="60" xfId="0" applyNumberFormat="1" applyFont="1" applyBorder="1" applyAlignment="1">
      <alignment vertical="center" wrapText="1"/>
    </xf>
    <xf numFmtId="181" fontId="43" fillId="0" borderId="60" xfId="0" applyNumberFormat="1" applyFont="1" applyBorder="1" applyAlignment="1">
      <alignment vertical="center"/>
    </xf>
    <xf numFmtId="181" fontId="44" fillId="0" borderId="31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/>
    </xf>
    <xf numFmtId="181" fontId="41" fillId="56" borderId="48" xfId="0" applyNumberFormat="1" applyFont="1" applyFill="1" applyBorder="1" applyAlignment="1">
      <alignment vertical="center"/>
    </xf>
    <xf numFmtId="181" fontId="41" fillId="56" borderId="61" xfId="0" applyNumberFormat="1" applyFont="1" applyFill="1" applyBorder="1" applyAlignment="1">
      <alignment vertical="center"/>
    </xf>
    <xf numFmtId="0" fontId="35" fillId="0" borderId="0" xfId="0" applyNumberFormat="1" applyFont="1" applyAlignment="1">
      <alignment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49" fontId="38" fillId="0" borderId="0" xfId="0" applyNumberFormat="1" applyFont="1" applyAlignment="1">
      <alignment horizontal="center" vertical="center"/>
    </xf>
    <xf numFmtId="0" fontId="38" fillId="0" borderId="0" xfId="0" applyNumberFormat="1" applyFont="1" applyAlignment="1">
      <alignment horizontal="left" vertical="center"/>
    </xf>
    <xf numFmtId="0" fontId="37" fillId="0" borderId="0" xfId="0" applyNumberFormat="1" applyFont="1" applyAlignment="1">
      <alignment horizontal="center" vertical="center"/>
    </xf>
    <xf numFmtId="0" fontId="44" fillId="0" borderId="0" xfId="0" applyNumberFormat="1" applyFont="1" applyAlignment="1">
      <alignment vertical="center"/>
    </xf>
    <xf numFmtId="0" fontId="41" fillId="56" borderId="33" xfId="0" applyNumberFormat="1" applyFont="1" applyFill="1" applyBorder="1" applyAlignment="1">
      <alignment horizontal="center" vertical="center" wrapText="1"/>
    </xf>
    <xf numFmtId="0" fontId="46" fillId="56" borderId="53" xfId="0" applyNumberFormat="1" applyFont="1" applyFill="1" applyBorder="1" applyAlignment="1">
      <alignment horizontal="center" vertical="center" wrapText="1"/>
    </xf>
    <xf numFmtId="0" fontId="46" fillId="56" borderId="55" xfId="0" applyNumberFormat="1" applyFont="1" applyFill="1" applyBorder="1" applyAlignment="1">
      <alignment horizontal="center" vertical="center" wrapText="1"/>
    </xf>
    <xf numFmtId="181" fontId="44" fillId="0" borderId="56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 wrapText="1"/>
    </xf>
    <xf numFmtId="181" fontId="43" fillId="0" borderId="56" xfId="0" applyNumberFormat="1" applyFont="1" applyBorder="1" applyAlignment="1">
      <alignment vertical="center" wrapText="1"/>
    </xf>
    <xf numFmtId="181" fontId="43" fillId="0" borderId="56" xfId="0" applyNumberFormat="1" applyFont="1" applyBorder="1" applyAlignment="1">
      <alignment vertical="center"/>
    </xf>
    <xf numFmtId="181" fontId="44" fillId="0" borderId="46" xfId="0" applyNumberFormat="1" applyFont="1" applyBorder="1" applyAlignment="1">
      <alignment vertical="center"/>
    </xf>
    <xf numFmtId="0" fontId="46" fillId="56" borderId="30" xfId="0" applyNumberFormat="1" applyFont="1" applyFill="1" applyBorder="1" applyAlignment="1">
      <alignment horizontal="center" vertical="center" wrapText="1"/>
    </xf>
    <xf numFmtId="0" fontId="46" fillId="56" borderId="58" xfId="0" applyNumberFormat="1" applyFont="1" applyFill="1" applyBorder="1" applyAlignment="1">
      <alignment horizontal="center" vertical="center" wrapText="1"/>
    </xf>
    <xf numFmtId="0" fontId="43" fillId="0" borderId="0" xfId="0" applyNumberFormat="1" applyFont="1" applyAlignment="1">
      <alignment vertical="center"/>
    </xf>
    <xf numFmtId="181" fontId="41" fillId="56" borderId="27" xfId="0" applyNumberFormat="1" applyFont="1" applyFill="1" applyBorder="1" applyAlignment="1">
      <alignment vertical="center"/>
    </xf>
    <xf numFmtId="181" fontId="41" fillId="56" borderId="51" xfId="0" applyNumberFormat="1" applyFont="1" applyFill="1" applyBorder="1" applyAlignment="1">
      <alignment vertical="center"/>
    </xf>
    <xf numFmtId="181" fontId="44" fillId="0" borderId="59" xfId="0" applyNumberFormat="1" applyFont="1" applyBorder="1" applyAlignment="1">
      <alignment vertical="center"/>
    </xf>
    <xf numFmtId="181" fontId="43" fillId="0" borderId="59" xfId="0" applyNumberFormat="1" applyFont="1" applyBorder="1" applyAlignment="1">
      <alignment vertical="center" wrapText="1"/>
    </xf>
    <xf numFmtId="181" fontId="43" fillId="0" borderId="59" xfId="0" applyNumberFormat="1" applyFont="1" applyBorder="1" applyAlignment="1">
      <alignment vertical="center"/>
    </xf>
    <xf numFmtId="181" fontId="44" fillId="0" borderId="14" xfId="0" applyNumberFormat="1" applyFont="1" applyBorder="1" applyAlignment="1">
      <alignment vertical="center"/>
    </xf>
    <xf numFmtId="181" fontId="44" fillId="0" borderId="60" xfId="0" applyNumberFormat="1" applyFont="1" applyBorder="1" applyAlignment="1">
      <alignment vertical="center"/>
    </xf>
    <xf numFmtId="181" fontId="44" fillId="57" borderId="60" xfId="0" applyNumberFormat="1" applyFont="1" applyFill="1" applyBorder="1" applyAlignment="1">
      <alignment vertical="center" wrapText="1"/>
    </xf>
    <xf numFmtId="181" fontId="43" fillId="0" borderId="60" xfId="0" applyNumberFormat="1" applyFont="1" applyBorder="1" applyAlignment="1">
      <alignment vertical="center" wrapText="1"/>
    </xf>
    <xf numFmtId="181" fontId="43" fillId="0" borderId="60" xfId="0" applyNumberFormat="1" applyFont="1" applyBorder="1" applyAlignment="1">
      <alignment vertical="center"/>
    </xf>
    <xf numFmtId="181" fontId="44" fillId="0" borderId="31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/>
    </xf>
    <xf numFmtId="181" fontId="41" fillId="56" borderId="48" xfId="0" applyNumberFormat="1" applyFont="1" applyFill="1" applyBorder="1" applyAlignment="1">
      <alignment vertical="center"/>
    </xf>
    <xf numFmtId="181" fontId="41" fillId="56" borderId="61" xfId="0" applyNumberFormat="1" applyFont="1" applyFill="1" applyBorder="1" applyAlignment="1">
      <alignment vertical="center"/>
    </xf>
    <xf numFmtId="0" fontId="35" fillId="0" borderId="0" xfId="0" applyNumberFormat="1" applyFont="1" applyAlignment="1">
      <alignment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49" fontId="38" fillId="0" borderId="0" xfId="0" applyNumberFormat="1" applyFont="1" applyAlignment="1">
      <alignment horizontal="center" vertical="center"/>
    </xf>
    <xf numFmtId="0" fontId="38" fillId="0" borderId="0" xfId="0" applyNumberFormat="1" applyFont="1" applyAlignment="1">
      <alignment horizontal="left" vertical="center"/>
    </xf>
    <xf numFmtId="0" fontId="37" fillId="0" borderId="0" xfId="0" applyNumberFormat="1" applyFont="1" applyAlignment="1">
      <alignment horizontal="center" vertical="center"/>
    </xf>
    <xf numFmtId="0" fontId="44" fillId="0" borderId="0" xfId="0" applyNumberFormat="1" applyFont="1" applyAlignment="1">
      <alignment vertical="center"/>
    </xf>
    <xf numFmtId="0" fontId="41" fillId="56" borderId="33" xfId="0" applyNumberFormat="1" applyFont="1" applyFill="1" applyBorder="1" applyAlignment="1">
      <alignment horizontal="center" vertical="center" wrapText="1"/>
    </xf>
    <xf numFmtId="0" fontId="46" fillId="56" borderId="53" xfId="0" applyNumberFormat="1" applyFont="1" applyFill="1" applyBorder="1" applyAlignment="1">
      <alignment horizontal="center" vertical="center" wrapText="1"/>
    </xf>
    <xf numFmtId="0" fontId="46" fillId="56" borderId="55" xfId="0" applyNumberFormat="1" applyFont="1" applyFill="1" applyBorder="1" applyAlignment="1">
      <alignment horizontal="center" vertical="center" wrapText="1"/>
    </xf>
    <xf numFmtId="181" fontId="44" fillId="0" borderId="56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 wrapText="1"/>
    </xf>
    <xf numFmtId="181" fontId="43" fillId="0" borderId="56" xfId="0" applyNumberFormat="1" applyFont="1" applyBorder="1" applyAlignment="1">
      <alignment vertical="center" wrapText="1"/>
    </xf>
    <xf numFmtId="181" fontId="43" fillId="0" borderId="56" xfId="0" applyNumberFormat="1" applyFont="1" applyBorder="1" applyAlignment="1">
      <alignment vertical="center"/>
    </xf>
    <xf numFmtId="181" fontId="44" fillId="0" borderId="46" xfId="0" applyNumberFormat="1" applyFont="1" applyBorder="1" applyAlignment="1">
      <alignment vertical="center"/>
    </xf>
    <xf numFmtId="0" fontId="46" fillId="56" borderId="30" xfId="0" applyNumberFormat="1" applyFont="1" applyFill="1" applyBorder="1" applyAlignment="1">
      <alignment horizontal="center" vertical="center" wrapText="1"/>
    </xf>
    <xf numFmtId="0" fontId="46" fillId="56" borderId="58" xfId="0" applyNumberFormat="1" applyFont="1" applyFill="1" applyBorder="1" applyAlignment="1">
      <alignment horizontal="center" vertical="center" wrapText="1"/>
    </xf>
    <xf numFmtId="0" fontId="43" fillId="0" borderId="0" xfId="0" applyNumberFormat="1" applyFont="1" applyAlignment="1">
      <alignment vertical="center"/>
    </xf>
    <xf numFmtId="181" fontId="41" fillId="56" borderId="27" xfId="0" applyNumberFormat="1" applyFont="1" applyFill="1" applyBorder="1" applyAlignment="1">
      <alignment vertical="center"/>
    </xf>
    <xf numFmtId="181" fontId="41" fillId="56" borderId="51" xfId="0" applyNumberFormat="1" applyFont="1" applyFill="1" applyBorder="1" applyAlignment="1">
      <alignment vertical="center"/>
    </xf>
    <xf numFmtId="181" fontId="44" fillId="0" borderId="59" xfId="0" applyNumberFormat="1" applyFont="1" applyBorder="1" applyAlignment="1">
      <alignment vertical="center"/>
    </xf>
    <xf numFmtId="181" fontId="43" fillId="0" borderId="59" xfId="0" applyNumberFormat="1" applyFont="1" applyBorder="1" applyAlignment="1">
      <alignment vertical="center" wrapText="1"/>
    </xf>
    <xf numFmtId="181" fontId="43" fillId="0" borderId="59" xfId="0" applyNumberFormat="1" applyFont="1" applyBorder="1" applyAlignment="1">
      <alignment vertical="center"/>
    </xf>
    <xf numFmtId="181" fontId="44" fillId="0" borderId="14" xfId="0" applyNumberFormat="1" applyFont="1" applyBorder="1" applyAlignment="1">
      <alignment vertical="center"/>
    </xf>
    <xf numFmtId="181" fontId="44" fillId="0" borderId="60" xfId="0" applyNumberFormat="1" applyFont="1" applyBorder="1" applyAlignment="1">
      <alignment vertical="center"/>
    </xf>
    <xf numFmtId="181" fontId="44" fillId="57" borderId="60" xfId="0" applyNumberFormat="1" applyFont="1" applyFill="1" applyBorder="1" applyAlignment="1">
      <alignment vertical="center" wrapText="1"/>
    </xf>
    <xf numFmtId="181" fontId="43" fillId="0" borderId="60" xfId="0" applyNumberFormat="1" applyFont="1" applyBorder="1" applyAlignment="1">
      <alignment vertical="center" wrapText="1"/>
    </xf>
    <xf numFmtId="181" fontId="43" fillId="0" borderId="60" xfId="0" applyNumberFormat="1" applyFont="1" applyBorder="1" applyAlignment="1">
      <alignment vertical="center"/>
    </xf>
    <xf numFmtId="181" fontId="44" fillId="0" borderId="31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/>
    </xf>
    <xf numFmtId="181" fontId="41" fillId="56" borderId="48" xfId="0" applyNumberFormat="1" applyFont="1" applyFill="1" applyBorder="1" applyAlignment="1">
      <alignment vertical="center"/>
    </xf>
    <xf numFmtId="181" fontId="41" fillId="56" borderId="61" xfId="0" applyNumberFormat="1" applyFont="1" applyFill="1" applyBorder="1" applyAlignment="1">
      <alignment vertical="center"/>
    </xf>
    <xf numFmtId="0" fontId="35" fillId="0" borderId="0" xfId="0" applyNumberFormat="1" applyFont="1" applyAlignment="1">
      <alignment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49" fontId="38" fillId="0" borderId="0" xfId="0" applyNumberFormat="1" applyFont="1" applyAlignment="1">
      <alignment horizontal="center" vertical="center"/>
    </xf>
    <xf numFmtId="0" fontId="38" fillId="0" borderId="0" xfId="0" applyNumberFormat="1" applyFont="1" applyAlignment="1">
      <alignment horizontal="left" vertical="center"/>
    </xf>
    <xf numFmtId="0" fontId="37" fillId="0" borderId="0" xfId="0" applyNumberFormat="1" applyFont="1" applyAlignment="1">
      <alignment horizontal="center" vertical="center"/>
    </xf>
    <xf numFmtId="0" fontId="44" fillId="0" borderId="0" xfId="0" applyNumberFormat="1" applyFont="1" applyAlignment="1">
      <alignment vertical="center"/>
    </xf>
    <xf numFmtId="0" fontId="41" fillId="56" borderId="33" xfId="0" applyNumberFormat="1" applyFont="1" applyFill="1" applyBorder="1" applyAlignment="1">
      <alignment horizontal="center" vertical="center" wrapText="1"/>
    </xf>
    <xf numFmtId="0" fontId="46" fillId="56" borderId="53" xfId="0" applyNumberFormat="1" applyFont="1" applyFill="1" applyBorder="1" applyAlignment="1">
      <alignment horizontal="center" vertical="center" wrapText="1"/>
    </xf>
    <xf numFmtId="0" fontId="46" fillId="56" borderId="55" xfId="0" applyNumberFormat="1" applyFont="1" applyFill="1" applyBorder="1" applyAlignment="1">
      <alignment horizontal="center" vertical="center" wrapText="1"/>
    </xf>
    <xf numFmtId="181" fontId="44" fillId="0" borderId="56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 wrapText="1"/>
    </xf>
    <xf numFmtId="181" fontId="43" fillId="0" borderId="56" xfId="0" applyNumberFormat="1" applyFont="1" applyBorder="1" applyAlignment="1">
      <alignment vertical="center" wrapText="1"/>
    </xf>
    <xf numFmtId="181" fontId="43" fillId="0" borderId="56" xfId="0" applyNumberFormat="1" applyFont="1" applyBorder="1" applyAlignment="1">
      <alignment vertical="center"/>
    </xf>
    <xf numFmtId="181" fontId="44" fillId="0" borderId="46" xfId="0" applyNumberFormat="1" applyFont="1" applyBorder="1" applyAlignment="1">
      <alignment vertical="center"/>
    </xf>
    <xf numFmtId="0" fontId="46" fillId="56" borderId="30" xfId="0" applyNumberFormat="1" applyFont="1" applyFill="1" applyBorder="1" applyAlignment="1">
      <alignment horizontal="center" vertical="center" wrapText="1"/>
    </xf>
    <xf numFmtId="0" fontId="46" fillId="56" borderId="58" xfId="0" applyNumberFormat="1" applyFont="1" applyFill="1" applyBorder="1" applyAlignment="1">
      <alignment horizontal="center" vertical="center" wrapText="1"/>
    </xf>
    <xf numFmtId="0" fontId="43" fillId="0" borderId="0" xfId="0" applyNumberFormat="1" applyFont="1" applyAlignment="1">
      <alignment vertical="center"/>
    </xf>
    <xf numFmtId="181" fontId="41" fillId="56" borderId="27" xfId="0" applyNumberFormat="1" applyFont="1" applyFill="1" applyBorder="1" applyAlignment="1">
      <alignment vertical="center"/>
    </xf>
    <xf numFmtId="181" fontId="41" fillId="56" borderId="51" xfId="0" applyNumberFormat="1" applyFont="1" applyFill="1" applyBorder="1" applyAlignment="1">
      <alignment vertical="center"/>
    </xf>
    <xf numFmtId="181" fontId="44" fillId="0" borderId="59" xfId="0" applyNumberFormat="1" applyFont="1" applyBorder="1" applyAlignment="1">
      <alignment vertical="center"/>
    </xf>
    <xf numFmtId="181" fontId="43" fillId="0" borderId="59" xfId="0" applyNumberFormat="1" applyFont="1" applyBorder="1" applyAlignment="1">
      <alignment vertical="center" wrapText="1"/>
    </xf>
    <xf numFmtId="181" fontId="43" fillId="0" borderId="59" xfId="0" applyNumberFormat="1" applyFont="1" applyBorder="1" applyAlignment="1">
      <alignment vertical="center"/>
    </xf>
    <xf numFmtId="181" fontId="44" fillId="0" borderId="14" xfId="0" applyNumberFormat="1" applyFont="1" applyBorder="1" applyAlignment="1">
      <alignment vertical="center"/>
    </xf>
    <xf numFmtId="181" fontId="44" fillId="0" borderId="60" xfId="0" applyNumberFormat="1" applyFont="1" applyBorder="1" applyAlignment="1">
      <alignment vertical="center"/>
    </xf>
    <xf numFmtId="181" fontId="44" fillId="57" borderId="60" xfId="0" applyNumberFormat="1" applyFont="1" applyFill="1" applyBorder="1" applyAlignment="1">
      <alignment vertical="center" wrapText="1"/>
    </xf>
    <xf numFmtId="181" fontId="43" fillId="0" borderId="60" xfId="0" applyNumberFormat="1" applyFont="1" applyBorder="1" applyAlignment="1">
      <alignment vertical="center" wrapText="1"/>
    </xf>
    <xf numFmtId="181" fontId="43" fillId="0" borderId="60" xfId="0" applyNumberFormat="1" applyFont="1" applyBorder="1" applyAlignment="1">
      <alignment vertical="center"/>
    </xf>
    <xf numFmtId="181" fontId="44" fillId="0" borderId="31" xfId="0" applyNumberFormat="1" applyFont="1" applyBorder="1" applyAlignment="1">
      <alignment vertical="center"/>
    </xf>
    <xf numFmtId="181" fontId="44" fillId="57" borderId="56" xfId="0" applyNumberFormat="1" applyFont="1" applyFill="1" applyBorder="1" applyAlignment="1">
      <alignment vertical="center"/>
    </xf>
    <xf numFmtId="181" fontId="41" fillId="56" borderId="48" xfId="0" applyNumberFormat="1" applyFont="1" applyFill="1" applyBorder="1" applyAlignment="1">
      <alignment vertical="center"/>
    </xf>
    <xf numFmtId="181" fontId="41" fillId="56" borderId="61" xfId="0" applyNumberFormat="1" applyFont="1" applyFill="1" applyBorder="1" applyAlignment="1">
      <alignment vertical="center"/>
    </xf>
    <xf numFmtId="0" fontId="44" fillId="0" borderId="0" xfId="0" applyNumberFormat="1" applyFont="1" applyAlignment="1">
      <alignment horizontal="left" vertical="center" wrapText="1"/>
    </xf>
    <xf numFmtId="0" fontId="41" fillId="56" borderId="27" xfId="0" applyNumberFormat="1" applyFont="1" applyFill="1" applyBorder="1" applyAlignment="1">
      <alignment horizontal="center" vertical="center" wrapText="1"/>
    </xf>
    <xf numFmtId="0" fontId="41" fillId="56" borderId="33" xfId="0" applyNumberFormat="1" applyFont="1" applyFill="1" applyBorder="1" applyAlignment="1">
      <alignment horizontal="center" vertical="center" wrapText="1"/>
    </xf>
    <xf numFmtId="0" fontId="41" fillId="56" borderId="30" xfId="0" applyNumberFormat="1" applyFont="1" applyFill="1" applyBorder="1" applyAlignment="1">
      <alignment horizontal="center" vertical="center" wrapText="1"/>
    </xf>
    <xf numFmtId="0" fontId="41" fillId="56" borderId="36" xfId="0" applyNumberFormat="1" applyFont="1" applyFill="1" applyBorder="1" applyAlignment="1">
      <alignment horizontal="center" vertical="center" wrapText="1"/>
    </xf>
    <xf numFmtId="0" fontId="38" fillId="0" borderId="0" xfId="0" applyNumberFormat="1" applyFont="1" applyAlignment="1">
      <alignment horizontal="center"/>
    </xf>
    <xf numFmtId="0" fontId="41" fillId="56" borderId="19" xfId="0" applyNumberFormat="1" applyFont="1" applyFill="1" applyBorder="1" applyAlignment="1">
      <alignment horizontal="center" vertical="center" wrapText="1"/>
    </xf>
    <xf numFmtId="0" fontId="41" fillId="56" borderId="20" xfId="0" applyNumberFormat="1" applyFont="1" applyFill="1" applyBorder="1" applyAlignment="1">
      <alignment horizontal="center" vertical="center" wrapText="1"/>
    </xf>
    <xf numFmtId="0" fontId="41" fillId="56" borderId="21" xfId="0" applyNumberFormat="1" applyFont="1" applyFill="1" applyBorder="1" applyAlignment="1">
      <alignment horizontal="center" vertical="center" wrapText="1"/>
    </xf>
    <xf numFmtId="0" fontId="41" fillId="56" borderId="22" xfId="0" applyNumberFormat="1" applyFont="1" applyFill="1" applyBorder="1" applyAlignment="1">
      <alignment horizontal="center" vertical="center" wrapText="1"/>
    </xf>
    <xf numFmtId="0" fontId="41" fillId="56" borderId="23" xfId="0" applyNumberFormat="1" applyFont="1" applyFill="1" applyBorder="1" applyAlignment="1">
      <alignment horizontal="center" vertical="center" wrapText="1"/>
    </xf>
    <xf numFmtId="0" fontId="41" fillId="55" borderId="24" xfId="0" applyNumberFormat="1" applyFont="1" applyFill="1" applyBorder="1" applyAlignment="1">
      <alignment horizontal="center" vertical="center" wrapText="1"/>
    </xf>
    <xf numFmtId="0" fontId="41" fillId="55" borderId="0" xfId="0" applyNumberFormat="1" applyFont="1" applyFill="1" applyAlignment="1">
      <alignment horizontal="center" vertical="center"/>
    </xf>
    <xf numFmtId="0" fontId="41" fillId="56" borderId="25" xfId="0" applyNumberFormat="1" applyFont="1" applyFill="1" applyBorder="1" applyAlignment="1">
      <alignment horizontal="center" vertical="center" wrapText="1"/>
    </xf>
    <xf numFmtId="0" fontId="41" fillId="56" borderId="26" xfId="0" applyNumberFormat="1" applyFont="1" applyFill="1" applyBorder="1" applyAlignment="1">
      <alignment horizontal="center" vertical="center" wrapText="1"/>
    </xf>
    <xf numFmtId="0" fontId="41" fillId="56" borderId="28" xfId="0" applyNumberFormat="1" applyFont="1" applyFill="1" applyBorder="1" applyAlignment="1">
      <alignment horizontal="center" vertical="center" wrapText="1"/>
    </xf>
    <xf numFmtId="0" fontId="41" fillId="56" borderId="34" xfId="0" applyNumberFormat="1" applyFont="1" applyFill="1" applyBorder="1" applyAlignment="1">
      <alignment horizontal="center" vertical="center" wrapText="1"/>
    </xf>
    <xf numFmtId="0" fontId="41" fillId="56" borderId="29" xfId="0" applyNumberFormat="1" applyFont="1" applyFill="1" applyBorder="1" applyAlignment="1">
      <alignment horizontal="center" vertical="center" wrapText="1"/>
    </xf>
    <xf numFmtId="0" fontId="41" fillId="56" borderId="35" xfId="0" applyNumberFormat="1" applyFont="1" applyFill="1" applyBorder="1" applyAlignment="1">
      <alignment horizontal="center" vertical="center" wrapText="1"/>
    </xf>
    <xf numFmtId="0" fontId="41" fillId="56" borderId="52" xfId="0" applyNumberFormat="1" applyFont="1" applyFill="1" applyBorder="1" applyAlignment="1">
      <alignment horizontal="center" vertical="center" wrapText="1"/>
    </xf>
    <xf numFmtId="0" fontId="46" fillId="56" borderId="54" xfId="0" applyNumberFormat="1" applyFont="1" applyFill="1" applyBorder="1" applyAlignment="1">
      <alignment horizontal="center" vertical="center" wrapText="1"/>
    </xf>
    <xf numFmtId="0" fontId="46" fillId="56" borderId="27" xfId="0" applyNumberFormat="1" applyFont="1" applyFill="1" applyBorder="1" applyAlignment="1">
      <alignment horizontal="center" vertical="center" wrapText="1"/>
    </xf>
    <xf numFmtId="0" fontId="46" fillId="56" borderId="57" xfId="0" applyNumberFormat="1" applyFont="1" applyFill="1" applyBorder="1" applyAlignment="1">
      <alignment horizontal="center" vertical="center" wrapText="1"/>
    </xf>
    <xf numFmtId="0" fontId="41" fillId="56" borderId="51" xfId="0" applyNumberFormat="1" applyFont="1" applyFill="1" applyBorder="1" applyAlignment="1">
      <alignment horizontal="center" vertical="center" wrapText="1"/>
    </xf>
    <xf numFmtId="0" fontId="37" fillId="0" borderId="0" xfId="0" applyNumberFormat="1" applyFont="1" applyAlignment="1">
      <alignment horizontal="left" vertical="center"/>
    </xf>
    <xf numFmtId="0" fontId="38" fillId="0" borderId="0" xfId="0" applyNumberFormat="1" applyFont="1" applyAlignment="1">
      <alignment horizontal="center" vertical="center"/>
    </xf>
    <xf numFmtId="0" fontId="41" fillId="56" borderId="50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Alignment="1">
      <alignment horizontal="left" vertical="center"/>
    </xf>
  </cellXfs>
  <cellStyles count="1201">
    <cellStyle name="Normal" xfId="0" builtinId="0" customBuiltin="1"/>
    <cellStyle name="Normal 10" xfId="364"/>
    <cellStyle name="Normal 100" xfId="649"/>
    <cellStyle name="Normal 1000" xfId="878"/>
    <cellStyle name="Normal 1001" xfId="877"/>
    <cellStyle name="Normal 1002" xfId="879"/>
    <cellStyle name="Normal 1003" xfId="881"/>
    <cellStyle name="Normal 1004" xfId="880"/>
    <cellStyle name="Normal 1005" xfId="883"/>
    <cellStyle name="Normal 1006" xfId="882"/>
    <cellStyle name="Normal 1007" xfId="884"/>
    <cellStyle name="Normal 1008" xfId="870"/>
    <cellStyle name="Normal 1009" xfId="1200"/>
    <cellStyle name="Normal 101" xfId="408"/>
    <cellStyle name="Normal 1010" xfId="872"/>
    <cellStyle name="Normal 1011" xfId="871"/>
    <cellStyle name="Normal 1012" xfId="873"/>
    <cellStyle name="Normal 1013" xfId="874"/>
    <cellStyle name="Normal 1014" xfId="875"/>
    <cellStyle name="Normal 1015" xfId="863"/>
    <cellStyle name="Normal 1016" xfId="1190"/>
    <cellStyle name="Normal 1017" xfId="864"/>
    <cellStyle name="Normal 1018" xfId="1191"/>
    <cellStyle name="Normal 1019" xfId="1193"/>
    <cellStyle name="Normal 102" xfId="407"/>
    <cellStyle name="Normal 1020" xfId="1192"/>
    <cellStyle name="Normal 1021" xfId="865"/>
    <cellStyle name="Normal 1022" xfId="1195"/>
    <cellStyle name="Normal 1023" xfId="1194"/>
    <cellStyle name="Normal 1024" xfId="867"/>
    <cellStyle name="Normal 1025" xfId="1197"/>
    <cellStyle name="Normal 1026" xfId="866"/>
    <cellStyle name="Normal 1027" xfId="1196"/>
    <cellStyle name="Normal 1028" xfId="869"/>
    <cellStyle name="Normal 1029" xfId="1199"/>
    <cellStyle name="Normal 103" xfId="650"/>
    <cellStyle name="Normal 1030" xfId="868"/>
    <cellStyle name="Normal 1031" xfId="1198"/>
    <cellStyle name="Normal 1032" xfId="1181"/>
    <cellStyle name="Normal 1033" xfId="1180"/>
    <cellStyle name="Normal 1034" xfId="1182"/>
    <cellStyle name="Normal 1035" xfId="1184"/>
    <cellStyle name="Normal 1036" xfId="1183"/>
    <cellStyle name="Normal 1037" xfId="1185"/>
    <cellStyle name="Normal 1038" xfId="1187"/>
    <cellStyle name="Normal 1039" xfId="861"/>
    <cellStyle name="Normal 104" xfId="409"/>
    <cellStyle name="Normal 1040" xfId="1186"/>
    <cellStyle name="Normal 1041" xfId="1189"/>
    <cellStyle name="Normal 1042" xfId="862"/>
    <cellStyle name="Normal 1043" xfId="1188"/>
    <cellStyle name="Normal 1044" xfId="1175"/>
    <cellStyle name="Normal 1045" xfId="1177"/>
    <cellStyle name="Normal 1046" xfId="1176"/>
    <cellStyle name="Normal 1047" xfId="1179"/>
    <cellStyle name="Normal 1048" xfId="1178"/>
    <cellStyle name="Normal 1049" xfId="1167"/>
    <cellStyle name="Normal 105" xfId="411"/>
    <cellStyle name="Normal 1050" xfId="1169"/>
    <cellStyle name="Normal 1051" xfId="1168"/>
    <cellStyle name="Normal 1052" xfId="1170"/>
    <cellStyle name="Normal 1053" xfId="1172"/>
    <cellStyle name="Normal 1054" xfId="1171"/>
    <cellStyle name="Normal 1055" xfId="1173"/>
    <cellStyle name="Normal 1056" xfId="1174"/>
    <cellStyle name="Normal 1057" xfId="620"/>
    <cellStyle name="Normal 1058" xfId="1157"/>
    <cellStyle name="Normal 1059" xfId="619"/>
    <cellStyle name="Normal 106" xfId="410"/>
    <cellStyle name="Normal 1060" xfId="1156"/>
    <cellStyle name="Normal 1061" xfId="621"/>
    <cellStyle name="Normal 1062" xfId="1159"/>
    <cellStyle name="Normal 1063" xfId="1158"/>
    <cellStyle name="Normal 1064" xfId="623"/>
    <cellStyle name="Normal 1065" xfId="1161"/>
    <cellStyle name="Normal 1066" xfId="622"/>
    <cellStyle name="Normal 1067" xfId="1160"/>
    <cellStyle name="Normal 1068" xfId="625"/>
    <cellStyle name="Normal 1069" xfId="624"/>
    <cellStyle name="Normal 107" xfId="525"/>
    <cellStyle name="Normal 1070" xfId="1162"/>
    <cellStyle name="Normal 1071" xfId="627"/>
    <cellStyle name="Normal 1072" xfId="1164"/>
    <cellStyle name="Normal 1073" xfId="1163"/>
    <cellStyle name="Normal 1074" xfId="1166"/>
    <cellStyle name="Normal 1075" xfId="1165"/>
    <cellStyle name="Normal 1076" xfId="629"/>
    <cellStyle name="Normal 1077" xfId="1146"/>
    <cellStyle name="Normal 1078" xfId="628"/>
    <cellStyle name="Normal 1079" xfId="1145"/>
    <cellStyle name="Normal 108" xfId="517"/>
    <cellStyle name="Normal 1080" xfId="631"/>
    <cellStyle name="Normal 1081" xfId="1148"/>
    <cellStyle name="Normal 1082" xfId="630"/>
    <cellStyle name="Normal 1083" xfId="1147"/>
    <cellStyle name="Normal 1084" xfId="633"/>
    <cellStyle name="Normal 1085" xfId="1150"/>
    <cellStyle name="Normal 1086" xfId="632"/>
    <cellStyle name="Normal 1087" xfId="1149"/>
    <cellStyle name="Normal 1088" xfId="634"/>
    <cellStyle name="Normal 1089" xfId="1151"/>
    <cellStyle name="Normal 109" xfId="412"/>
    <cellStyle name="Normal 1090" xfId="637"/>
    <cellStyle name="Normal 1091" xfId="1153"/>
    <cellStyle name="Normal 1092" xfId="636"/>
    <cellStyle name="Normal 1093" xfId="1152"/>
    <cellStyle name="Normal 1094" xfId="1155"/>
    <cellStyle name="Normal 1095" xfId="638"/>
    <cellStyle name="Normal 1096" xfId="1154"/>
    <cellStyle name="Normal 1097" xfId="1138"/>
    <cellStyle name="Normal 1098" xfId="1137"/>
    <cellStyle name="Normal 1099" xfId="1139"/>
    <cellStyle name="Normal 11" xfId="365"/>
    <cellStyle name="Normal 110" xfId="547"/>
    <cellStyle name="Normal 1100" xfId="1140"/>
    <cellStyle name="Normal 1101" xfId="1141"/>
    <cellStyle name="Normal 1102" xfId="1142"/>
    <cellStyle name="Normal 1103" xfId="1144"/>
    <cellStyle name="Normal 1104" xfId="1143"/>
    <cellStyle name="Normal 1105" xfId="611"/>
    <cellStyle name="Normal 1106" xfId="1129"/>
    <cellStyle name="Normal 1107" xfId="1131"/>
    <cellStyle name="Normal 1108" xfId="1130"/>
    <cellStyle name="Normal 1109" xfId="613"/>
    <cellStyle name="Normal 111" xfId="536"/>
    <cellStyle name="Normal 1110" xfId="1133"/>
    <cellStyle name="Normal 1111" xfId="612"/>
    <cellStyle name="Normal 1112" xfId="1132"/>
    <cellStyle name="Normal 1113" xfId="614"/>
    <cellStyle name="Normal 1114" xfId="615"/>
    <cellStyle name="Normal 1115" xfId="1134"/>
    <cellStyle name="Normal 1116" xfId="618"/>
    <cellStyle name="Normal 1117" xfId="1136"/>
    <cellStyle name="Normal 1118" xfId="617"/>
    <cellStyle name="Normal 1119" xfId="1135"/>
    <cellStyle name="Normal 112" xfId="413"/>
    <cellStyle name="Normal 1120" xfId="1120"/>
    <cellStyle name="Normal 1121" xfId="1122"/>
    <cellStyle name="Normal 1122" xfId="1121"/>
    <cellStyle name="Normal 1123" xfId="1123"/>
    <cellStyle name="Normal 1124" xfId="1125"/>
    <cellStyle name="Normal 1125" xfId="1124"/>
    <cellStyle name="Normal 1126" xfId="1127"/>
    <cellStyle name="Normal 1127" xfId="1126"/>
    <cellStyle name="Normal 1128" xfId="1128"/>
    <cellStyle name="Normal 1129" xfId="640"/>
    <cellStyle name="Normal 113" xfId="569"/>
    <cellStyle name="Normal 1130" xfId="639"/>
    <cellStyle name="Normal 1131" xfId="642"/>
    <cellStyle name="Normal 1132" xfId="641"/>
    <cellStyle name="Normal 1133" xfId="643"/>
    <cellStyle name="Normal 1134" xfId="644"/>
    <cellStyle name="Normal 1135" xfId="646"/>
    <cellStyle name="Normal 1136" xfId="645"/>
    <cellStyle name="Normal 1137" xfId="297"/>
    <cellStyle name="Normal 1138" xfId="299"/>
    <cellStyle name="Normal 1139" xfId="298"/>
    <cellStyle name="Normal 114" xfId="558"/>
    <cellStyle name="Normal 1140" xfId="301"/>
    <cellStyle name="Normal 1141" xfId="303"/>
    <cellStyle name="Normal 1142" xfId="302"/>
    <cellStyle name="Normal 1143" xfId="305"/>
    <cellStyle name="Normal 1144" xfId="304"/>
    <cellStyle name="Normal 1145" xfId="308"/>
    <cellStyle name="Normal 1146" xfId="307"/>
    <cellStyle name="Normal 1147" xfId="310"/>
    <cellStyle name="Normal 1148" xfId="309"/>
    <cellStyle name="Normal 1149" xfId="312"/>
    <cellStyle name="Normal 115" xfId="415"/>
    <cellStyle name="Normal 1150" xfId="311"/>
    <cellStyle name="Normal 1151" xfId="314"/>
    <cellStyle name="Normal 1152" xfId="313"/>
    <cellStyle name="Normal 1153" xfId="280"/>
    <cellStyle name="Normal 1154" xfId="282"/>
    <cellStyle name="Normal 1155" xfId="281"/>
    <cellStyle name="Normal 1156" xfId="284"/>
    <cellStyle name="Normal 1157" xfId="283"/>
    <cellStyle name="Normal 1158" xfId="286"/>
    <cellStyle name="Normal 1159" xfId="285"/>
    <cellStyle name="Normal 116" xfId="584"/>
    <cellStyle name="Normal 1160" xfId="288"/>
    <cellStyle name="Normal 1161" xfId="287"/>
    <cellStyle name="Normal 1162" xfId="289"/>
    <cellStyle name="Normal 1163" xfId="292"/>
    <cellStyle name="Normal 1164" xfId="291"/>
    <cellStyle name="Normal 1165" xfId="294"/>
    <cellStyle name="Normal 1166" xfId="293"/>
    <cellStyle name="Normal 1167" xfId="296"/>
    <cellStyle name="Normal 1168" xfId="295"/>
    <cellStyle name="Normal 1169" xfId="335"/>
    <cellStyle name="Normal 117" xfId="414"/>
    <cellStyle name="Normal 1170" xfId="337"/>
    <cellStyle name="Normal 1171" xfId="336"/>
    <cellStyle name="Normal 1172" xfId="339"/>
    <cellStyle name="Normal 1173" xfId="338"/>
    <cellStyle name="Normal 1174" xfId="341"/>
    <cellStyle name="Normal 1175" xfId="340"/>
    <cellStyle name="Normal 1176" xfId="343"/>
    <cellStyle name="Normal 1177" xfId="342"/>
    <cellStyle name="Normal 1178" xfId="344"/>
    <cellStyle name="Normal 1179" xfId="346"/>
    <cellStyle name="Normal 118" xfId="416"/>
    <cellStyle name="Normal 1180" xfId="345"/>
    <cellStyle name="Normal 1181" xfId="348"/>
    <cellStyle name="Normal 1182" xfId="347"/>
    <cellStyle name="Normal 1183" xfId="350"/>
    <cellStyle name="Normal 1184" xfId="349"/>
    <cellStyle name="Normal 1185" xfId="316"/>
    <cellStyle name="Normal 1186" xfId="315"/>
    <cellStyle name="Normal 1187" xfId="318"/>
    <cellStyle name="Normal 1188" xfId="320"/>
    <cellStyle name="Normal 1189" xfId="319"/>
    <cellStyle name="Normal 119" xfId="602"/>
    <cellStyle name="Normal 1190" xfId="321"/>
    <cellStyle name="Normal 1191" xfId="322"/>
    <cellStyle name="Normal 1192" xfId="324"/>
    <cellStyle name="Normal 1193" xfId="323"/>
    <cellStyle name="Normal 1194" xfId="325"/>
    <cellStyle name="Normal 1195" xfId="327"/>
    <cellStyle name="Normal 1196" xfId="329"/>
    <cellStyle name="Normal 1197" xfId="328"/>
    <cellStyle name="Normal 1198" xfId="331"/>
    <cellStyle name="Normal 1199" xfId="330"/>
    <cellStyle name="Normal 12" xfId="386"/>
    <cellStyle name="Normal 120" xfId="595"/>
    <cellStyle name="Normal 1200" xfId="333"/>
    <cellStyle name="Normal 1201" xfId="332"/>
    <cellStyle name="Normal 121" xfId="417"/>
    <cellStyle name="Normal 122" xfId="418"/>
    <cellStyle name="Normal 123" xfId="772"/>
    <cellStyle name="Normal 124" xfId="774"/>
    <cellStyle name="Normal 125" xfId="773"/>
    <cellStyle name="Normal 126" xfId="776"/>
    <cellStyle name="Normal 127" xfId="775"/>
    <cellStyle name="Normal 128" xfId="40"/>
    <cellStyle name="Normal 129" xfId="39"/>
    <cellStyle name="Normal 13" xfId="385"/>
    <cellStyle name="Normal 130" xfId="777"/>
    <cellStyle name="Normal 131" xfId="42"/>
    <cellStyle name="Normal 132" xfId="779"/>
    <cellStyle name="Normal 133" xfId="41"/>
    <cellStyle name="Normal 134" xfId="778"/>
    <cellStyle name="Normal 135" xfId="43"/>
    <cellStyle name="Normal 136" xfId="780"/>
    <cellStyle name="Normal 137" xfId="45"/>
    <cellStyle name="Normal 138" xfId="44"/>
    <cellStyle name="Normal 139" xfId="47"/>
    <cellStyle name="Normal 14" xfId="387"/>
    <cellStyle name="Normal 140" xfId="764"/>
    <cellStyle name="Normal 141" xfId="763"/>
    <cellStyle name="Normal 142" xfId="49"/>
    <cellStyle name="Normal 143" xfId="766"/>
    <cellStyle name="Normal 144" xfId="48"/>
    <cellStyle name="Normal 145" xfId="765"/>
    <cellStyle name="Normal 146" xfId="51"/>
    <cellStyle name="Normal 147" xfId="768"/>
    <cellStyle name="Normal 148" xfId="50"/>
    <cellStyle name="Normal 149" xfId="767"/>
    <cellStyle name="Normal 15" xfId="390"/>
    <cellStyle name="Normal 150" xfId="53"/>
    <cellStyle name="Normal 151" xfId="770"/>
    <cellStyle name="Normal 152" xfId="52"/>
    <cellStyle name="Normal 153" xfId="769"/>
    <cellStyle name="Normal 154" xfId="55"/>
    <cellStyle name="Normal 155" xfId="54"/>
    <cellStyle name="Normal 156" xfId="771"/>
    <cellStyle name="Normal 157" xfId="56"/>
    <cellStyle name="Normal 158" xfId="20"/>
    <cellStyle name="Normal 159" xfId="753"/>
    <cellStyle name="Normal 16" xfId="389"/>
    <cellStyle name="Normal 160" xfId="755"/>
    <cellStyle name="Normal 161" xfId="754"/>
    <cellStyle name="Normal 162" xfId="23"/>
    <cellStyle name="Normal 163" xfId="757"/>
    <cellStyle name="Normal 164" xfId="22"/>
    <cellStyle name="Normal 165" xfId="756"/>
    <cellStyle name="Normal 166" xfId="25"/>
    <cellStyle name="Normal 167" xfId="759"/>
    <cellStyle name="Normal 168" xfId="24"/>
    <cellStyle name="Normal 169" xfId="758"/>
    <cellStyle name="Normal 17" xfId="392"/>
    <cellStyle name="Normal 170" xfId="27"/>
    <cellStyle name="Normal 171" xfId="761"/>
    <cellStyle name="Normal 172" xfId="26"/>
    <cellStyle name="Normal 173" xfId="760"/>
    <cellStyle name="Normal 174" xfId="29"/>
    <cellStyle name="Normal 175" xfId="28"/>
    <cellStyle name="Normal 176" xfId="762"/>
    <cellStyle name="Normal 177" xfId="31"/>
    <cellStyle name="Normal 178" xfId="30"/>
    <cellStyle name="Normal 179" xfId="33"/>
    <cellStyle name="Normal 18" xfId="391"/>
    <cellStyle name="Normal 180" xfId="746"/>
    <cellStyle name="Normal 181" xfId="748"/>
    <cellStyle name="Normal 182" xfId="34"/>
    <cellStyle name="Normal 183" xfId="747"/>
    <cellStyle name="Normal 184" xfId="750"/>
    <cellStyle name="Normal 185" xfId="749"/>
    <cellStyle name="Normal 186" xfId="36"/>
    <cellStyle name="Normal 187" xfId="751"/>
    <cellStyle name="Normal 188" xfId="35"/>
    <cellStyle name="Normal 189" xfId="37"/>
    <cellStyle name="Normal 19" xfId="394"/>
    <cellStyle name="Normal 190" xfId="752"/>
    <cellStyle name="Normal 191" xfId="77"/>
    <cellStyle name="Normal 192" xfId="79"/>
    <cellStyle name="Normal 193" xfId="78"/>
    <cellStyle name="Normal 194" xfId="738"/>
    <cellStyle name="Normal 195" xfId="80"/>
    <cellStyle name="Normal 196" xfId="739"/>
    <cellStyle name="Normal 197" xfId="81"/>
    <cellStyle name="Normal 198" xfId="741"/>
    <cellStyle name="Normal 199" xfId="82"/>
    <cellStyle name="Normal 2" xfId="356"/>
    <cellStyle name="Normal 20" xfId="393"/>
    <cellStyle name="Normal 200" xfId="740"/>
    <cellStyle name="Normal 201" xfId="742"/>
    <cellStyle name="Normal 202" xfId="744"/>
    <cellStyle name="Normal 203" xfId="743"/>
    <cellStyle name="Normal 204" xfId="745"/>
    <cellStyle name="Normal 205" xfId="727"/>
    <cellStyle name="Normal 206" xfId="84"/>
    <cellStyle name="Normal 207" xfId="86"/>
    <cellStyle name="Normal 208" xfId="85"/>
    <cellStyle name="Normal 209" xfId="88"/>
    <cellStyle name="Normal 21" xfId="396"/>
    <cellStyle name="Normal 210" xfId="87"/>
    <cellStyle name="Normal 211" xfId="90"/>
    <cellStyle name="Normal 212" xfId="729"/>
    <cellStyle name="Normal 213" xfId="89"/>
    <cellStyle name="Normal 214" xfId="728"/>
    <cellStyle name="Normal 215" xfId="731"/>
    <cellStyle name="Normal 216" xfId="730"/>
    <cellStyle name="Normal 217" xfId="733"/>
    <cellStyle name="Normal 218" xfId="732"/>
    <cellStyle name="Normal 219" xfId="735"/>
    <cellStyle name="Normal 22" xfId="395"/>
    <cellStyle name="Normal 220" xfId="734"/>
    <cellStyle name="Normal 221" xfId="737"/>
    <cellStyle name="Normal 222" xfId="736"/>
    <cellStyle name="Normal 223" xfId="717"/>
    <cellStyle name="Normal 224" xfId="716"/>
    <cellStyle name="Normal 225" xfId="59"/>
    <cellStyle name="Normal 226" xfId="58"/>
    <cellStyle name="Normal 227" xfId="61"/>
    <cellStyle name="Normal 228" xfId="60"/>
    <cellStyle name="Normal 229" xfId="63"/>
    <cellStyle name="Normal 23" xfId="397"/>
    <cellStyle name="Normal 230" xfId="718"/>
    <cellStyle name="Normal 231" xfId="62"/>
    <cellStyle name="Normal 232" xfId="720"/>
    <cellStyle name="Normal 233" xfId="64"/>
    <cellStyle name="Normal 234" xfId="719"/>
    <cellStyle name="Normal 235" xfId="722"/>
    <cellStyle name="Normal 236" xfId="65"/>
    <cellStyle name="Normal 237" xfId="721"/>
    <cellStyle name="Normal 238" xfId="724"/>
    <cellStyle name="Normal 239" xfId="723"/>
    <cellStyle name="Normal 24" xfId="398"/>
    <cellStyle name="Normal 240" xfId="726"/>
    <cellStyle name="Normal 241" xfId="725"/>
    <cellStyle name="Normal 242" xfId="707"/>
    <cellStyle name="Normal 243" xfId="706"/>
    <cellStyle name="Normal 244" xfId="708"/>
    <cellStyle name="Normal 245" xfId="67"/>
    <cellStyle name="Normal 246" xfId="69"/>
    <cellStyle name="Normal 247" xfId="68"/>
    <cellStyle name="Normal 248" xfId="71"/>
    <cellStyle name="Normal 249" xfId="70"/>
    <cellStyle name="Normal 25" xfId="399"/>
    <cellStyle name="Normal 250" xfId="73"/>
    <cellStyle name="Normal 251" xfId="72"/>
    <cellStyle name="Normal 252" xfId="75"/>
    <cellStyle name="Normal 253" xfId="74"/>
    <cellStyle name="Normal 254" xfId="709"/>
    <cellStyle name="Normal 255" xfId="711"/>
    <cellStyle name="Normal 256" xfId="710"/>
    <cellStyle name="Normal 257" xfId="713"/>
    <cellStyle name="Normal 258" xfId="712"/>
    <cellStyle name="Normal 259" xfId="715"/>
    <cellStyle name="Normal 26" xfId="401"/>
    <cellStyle name="Normal 260" xfId="714"/>
    <cellStyle name="Normal 261" xfId="699"/>
    <cellStyle name="Normal 262" xfId="698"/>
    <cellStyle name="Normal 263" xfId="700"/>
    <cellStyle name="Normal 264" xfId="1016"/>
    <cellStyle name="Normal 265" xfId="1018"/>
    <cellStyle name="Normal 266" xfId="1017"/>
    <cellStyle name="Normal 267" xfId="1020"/>
    <cellStyle name="Normal 268" xfId="1019"/>
    <cellStyle name="Normal 269" xfId="701"/>
    <cellStyle name="Normal 27" xfId="400"/>
    <cellStyle name="Normal 270" xfId="1022"/>
    <cellStyle name="Normal 271" xfId="1021"/>
    <cellStyle name="Normal 272" xfId="703"/>
    <cellStyle name="Normal 273" xfId="1024"/>
    <cellStyle name="Normal 274" xfId="702"/>
    <cellStyle name="Normal 275" xfId="1023"/>
    <cellStyle name="Normal 276" xfId="705"/>
    <cellStyle name="Normal 277" xfId="704"/>
    <cellStyle name="Normal 278" xfId="1025"/>
    <cellStyle name="Normal 279" xfId="1005"/>
    <cellStyle name="Normal 28" xfId="402"/>
    <cellStyle name="Normal 280" xfId="1007"/>
    <cellStyle name="Normal 281" xfId="1006"/>
    <cellStyle name="Normal 282" xfId="1009"/>
    <cellStyle name="Normal 283" xfId="1008"/>
    <cellStyle name="Normal 284" xfId="694"/>
    <cellStyle name="Normal 285" xfId="1011"/>
    <cellStyle name="Normal 286" xfId="1010"/>
    <cellStyle name="Normal 287" xfId="696"/>
    <cellStyle name="Normal 288" xfId="1013"/>
    <cellStyle name="Normal 289" xfId="695"/>
    <cellStyle name="Normal 29" xfId="403"/>
    <cellStyle name="Normal 290" xfId="1012"/>
    <cellStyle name="Normal 291" xfId="697"/>
    <cellStyle name="Normal 292" xfId="1015"/>
    <cellStyle name="Normal 293" xfId="1014"/>
    <cellStyle name="Normal 294" xfId="999"/>
    <cellStyle name="Normal 295" xfId="1000"/>
    <cellStyle name="Normal 296" xfId="1001"/>
    <cellStyle name="Normal 297" xfId="1003"/>
    <cellStyle name="Normal 298" xfId="1002"/>
    <cellStyle name="Normal 299" xfId="1004"/>
    <cellStyle name="Normal 3" xfId="355"/>
    <cellStyle name="Normal 30" xfId="366"/>
    <cellStyle name="Normal 300" xfId="989"/>
    <cellStyle name="Normal 301" xfId="988"/>
    <cellStyle name="Normal 302" xfId="990"/>
    <cellStyle name="Normal 303" xfId="992"/>
    <cellStyle name="Normal 304" xfId="991"/>
    <cellStyle name="Normal 305" xfId="994"/>
    <cellStyle name="Normal 306" xfId="993"/>
    <cellStyle name="Normal 307" xfId="996"/>
    <cellStyle name="Normal 308" xfId="995"/>
    <cellStyle name="Normal 309" xfId="998"/>
    <cellStyle name="Normal 31" xfId="367"/>
    <cellStyle name="Normal 310" xfId="997"/>
    <cellStyle name="Normal 311" xfId="979"/>
    <cellStyle name="Normal 312" xfId="981"/>
    <cellStyle name="Normal 313" xfId="980"/>
    <cellStyle name="Normal 314" xfId="982"/>
    <cellStyle name="Normal 315" xfId="984"/>
    <cellStyle name="Normal 316" xfId="983"/>
    <cellStyle name="Normal 317" xfId="985"/>
    <cellStyle name="Normal 318" xfId="987"/>
    <cellStyle name="Normal 319" xfId="986"/>
    <cellStyle name="Normal 32" xfId="369"/>
    <cellStyle name="Normal 320" xfId="972"/>
    <cellStyle name="Normal 321" xfId="971"/>
    <cellStyle name="Normal 322" xfId="973"/>
    <cellStyle name="Normal 323" xfId="974"/>
    <cellStyle name="Normal 324" xfId="976"/>
    <cellStyle name="Normal 325" xfId="975"/>
    <cellStyle name="Normal 326" xfId="978"/>
    <cellStyle name="Normal 327" xfId="977"/>
    <cellStyle name="Normal 328" xfId="964"/>
    <cellStyle name="Normal 329" xfId="965"/>
    <cellStyle name="Normal 33" xfId="371"/>
    <cellStyle name="Normal 330" xfId="966"/>
    <cellStyle name="Normal 331" xfId="968"/>
    <cellStyle name="Normal 332" xfId="967"/>
    <cellStyle name="Normal 333" xfId="970"/>
    <cellStyle name="Normal 334" xfId="969"/>
    <cellStyle name="Normal 335" xfId="956"/>
    <cellStyle name="Normal 336" xfId="955"/>
    <cellStyle name="Normal 337" xfId="958"/>
    <cellStyle name="Normal 338" xfId="957"/>
    <cellStyle name="Normal 339" xfId="960"/>
    <cellStyle name="Normal 34" xfId="370"/>
    <cellStyle name="Normal 340" xfId="959"/>
    <cellStyle name="Normal 341" xfId="961"/>
    <cellStyle name="Normal 342" xfId="962"/>
    <cellStyle name="Normal 343" xfId="963"/>
    <cellStyle name="Normal 344" xfId="945"/>
    <cellStyle name="Normal 345" xfId="944"/>
    <cellStyle name="Normal 346" xfId="947"/>
    <cellStyle name="Normal 347" xfId="946"/>
    <cellStyle name="Normal 348" xfId="949"/>
    <cellStyle name="Normal 349" xfId="948"/>
    <cellStyle name="Normal 35" xfId="373"/>
    <cellStyle name="Normal 350" xfId="951"/>
    <cellStyle name="Normal 351" xfId="950"/>
    <cellStyle name="Normal 352" xfId="952"/>
    <cellStyle name="Normal 353" xfId="954"/>
    <cellStyle name="Normal 354" xfId="953"/>
    <cellStyle name="Normal 355" xfId="943"/>
    <cellStyle name="Normal 356" xfId="942"/>
    <cellStyle name="Normal 357" xfId="278"/>
    <cellStyle name="Normal 358" xfId="185"/>
    <cellStyle name="Normal 359" xfId="91"/>
    <cellStyle name="Normal 36" xfId="372"/>
    <cellStyle name="Normal 360" xfId="2"/>
    <cellStyle name="Normal 361" xfId="609"/>
    <cellStyle name="Normal 362" xfId="516"/>
    <cellStyle name="Normal 363" xfId="437"/>
    <cellStyle name="Normal 364" xfId="353"/>
    <cellStyle name="Normal 365" xfId="659"/>
    <cellStyle name="Normal 366" xfId="651"/>
    <cellStyle name="Normal 367" xfId="670"/>
    <cellStyle name="Normal 368" xfId="669"/>
    <cellStyle name="Normal 369" xfId="668"/>
    <cellStyle name="Normal 37" xfId="375"/>
    <cellStyle name="Normal 370" xfId="667"/>
    <cellStyle name="Normal 371" xfId="674"/>
    <cellStyle name="Normal 372" xfId="673"/>
    <cellStyle name="Normal 373" xfId="672"/>
    <cellStyle name="Normal 374" xfId="671"/>
    <cellStyle name="Normal 375" xfId="666"/>
    <cellStyle name="Normal 376" xfId="452"/>
    <cellStyle name="Normal 377" xfId="451"/>
    <cellStyle name="Normal 378" xfId="454"/>
    <cellStyle name="Normal 379" xfId="453"/>
    <cellStyle name="Normal 38" xfId="374"/>
    <cellStyle name="Normal 380" xfId="456"/>
    <cellStyle name="Normal 381" xfId="458"/>
    <cellStyle name="Normal 382" xfId="457"/>
    <cellStyle name="Normal 383" xfId="459"/>
    <cellStyle name="Normal 384" xfId="461"/>
    <cellStyle name="Normal 385" xfId="460"/>
    <cellStyle name="Normal 386" xfId="462"/>
    <cellStyle name="Normal 387" xfId="465"/>
    <cellStyle name="Normal 388" xfId="464"/>
    <cellStyle name="Normal 389" xfId="467"/>
    <cellStyle name="Normal 39" xfId="376"/>
    <cellStyle name="Normal 390" xfId="466"/>
    <cellStyle name="Normal 391" xfId="468"/>
    <cellStyle name="Normal 392" xfId="439"/>
    <cellStyle name="Normal 393" xfId="441"/>
    <cellStyle name="Normal 394" xfId="440"/>
    <cellStyle name="Normal 395" xfId="443"/>
    <cellStyle name="Normal 396" xfId="442"/>
    <cellStyle name="Normal 397" xfId="444"/>
    <cellStyle name="Normal 398" xfId="445"/>
    <cellStyle name="Normal 399" xfId="448"/>
    <cellStyle name="Normal 4" xfId="358"/>
    <cellStyle name="Normal 40" xfId="378"/>
    <cellStyle name="Normal 400" xfId="447"/>
    <cellStyle name="Normal 401" xfId="450"/>
    <cellStyle name="Normal 402" xfId="449"/>
    <cellStyle name="Normal 403" xfId="484"/>
    <cellStyle name="Normal 404" xfId="483"/>
    <cellStyle name="Normal 405" xfId="487"/>
    <cellStyle name="Normal 406" xfId="486"/>
    <cellStyle name="Normal 407" xfId="488"/>
    <cellStyle name="Normal 408" xfId="490"/>
    <cellStyle name="Normal 409" xfId="489"/>
    <cellStyle name="Normal 41" xfId="380"/>
    <cellStyle name="Normal 410" xfId="491"/>
    <cellStyle name="Normal 411" xfId="494"/>
    <cellStyle name="Normal 412" xfId="493"/>
    <cellStyle name="Normal 413" xfId="496"/>
    <cellStyle name="Normal 414" xfId="495"/>
    <cellStyle name="Normal 415" xfId="497"/>
    <cellStyle name="Normal 416" xfId="498"/>
    <cellStyle name="Normal 417" xfId="499"/>
    <cellStyle name="Normal 418" xfId="470"/>
    <cellStyle name="Normal 419" xfId="469"/>
    <cellStyle name="Normal 42" xfId="379"/>
    <cellStyle name="Normal 420" xfId="472"/>
    <cellStyle name="Normal 421" xfId="474"/>
    <cellStyle name="Normal 422" xfId="473"/>
    <cellStyle name="Normal 423" xfId="475"/>
    <cellStyle name="Normal 424" xfId="477"/>
    <cellStyle name="Normal 425" xfId="479"/>
    <cellStyle name="Normal 426" xfId="478"/>
    <cellStyle name="Normal 427" xfId="480"/>
    <cellStyle name="Normal 428" xfId="482"/>
    <cellStyle name="Normal 429" xfId="481"/>
    <cellStyle name="Normal 43" xfId="382"/>
    <cellStyle name="Normal 430" xfId="107"/>
    <cellStyle name="Normal 431" xfId="106"/>
    <cellStyle name="Normal 432" xfId="109"/>
    <cellStyle name="Normal 433" xfId="111"/>
    <cellStyle name="Normal 434" xfId="110"/>
    <cellStyle name="Normal 435" xfId="112"/>
    <cellStyle name="Normal 436" xfId="114"/>
    <cellStyle name="Normal 437" xfId="113"/>
    <cellStyle name="Normal 438" xfId="115"/>
    <cellStyle name="Normal 439" xfId="116"/>
    <cellStyle name="Normal 44" xfId="381"/>
    <cellStyle name="Normal 440" xfId="119"/>
    <cellStyle name="Normal 441" xfId="118"/>
    <cellStyle name="Normal 442" xfId="120"/>
    <cellStyle name="Normal 443" xfId="121"/>
    <cellStyle name="Normal 444" xfId="122"/>
    <cellStyle name="Normal 445" xfId="685"/>
    <cellStyle name="Normal 446" xfId="684"/>
    <cellStyle name="Normal 447" xfId="687"/>
    <cellStyle name="Normal 448" xfId="686"/>
    <cellStyle name="Normal 449" xfId="689"/>
    <cellStyle name="Normal 45" xfId="384"/>
    <cellStyle name="Normal 450" xfId="688"/>
    <cellStyle name="Normal 451" xfId="690"/>
    <cellStyle name="Normal 452" xfId="692"/>
    <cellStyle name="Normal 453" xfId="691"/>
    <cellStyle name="Normal 454" xfId="501"/>
    <cellStyle name="Normal 455" xfId="500"/>
    <cellStyle name="Normal 456" xfId="93"/>
    <cellStyle name="Normal 457" xfId="503"/>
    <cellStyle name="Normal 458" xfId="502"/>
    <cellStyle name="Normal 459" xfId="94"/>
    <cellStyle name="Normal 46" xfId="383"/>
    <cellStyle name="Normal 460" xfId="504"/>
    <cellStyle name="Normal 461" xfId="96"/>
    <cellStyle name="Normal 462" xfId="95"/>
    <cellStyle name="Normal 463" xfId="97"/>
    <cellStyle name="Normal 464" xfId="675"/>
    <cellStyle name="Normal 465" xfId="676"/>
    <cellStyle name="Normal 466" xfId="507"/>
    <cellStyle name="Normal 467" xfId="678"/>
    <cellStyle name="Normal 468" xfId="506"/>
    <cellStyle name="Normal 469" xfId="677"/>
    <cellStyle name="Normal 47" xfId="660"/>
    <cellStyle name="Normal 470" xfId="509"/>
    <cellStyle name="Normal 471" xfId="680"/>
    <cellStyle name="Normal 472" xfId="508"/>
    <cellStyle name="Normal 473" xfId="679"/>
    <cellStyle name="Normal 474" xfId="100"/>
    <cellStyle name="Normal 475" xfId="511"/>
    <cellStyle name="Normal 476" xfId="682"/>
    <cellStyle name="Normal 477" xfId="99"/>
    <cellStyle name="Normal 478" xfId="510"/>
    <cellStyle name="Normal 479" xfId="681"/>
    <cellStyle name="Normal 48" xfId="661"/>
    <cellStyle name="Normal 480" xfId="513"/>
    <cellStyle name="Normal 481" xfId="101"/>
    <cellStyle name="Normal 482" xfId="512"/>
    <cellStyle name="Normal 483" xfId="683"/>
    <cellStyle name="Normal 484" xfId="103"/>
    <cellStyle name="Normal 485" xfId="515"/>
    <cellStyle name="Normal 486" xfId="102"/>
    <cellStyle name="Normal 487" xfId="514"/>
    <cellStyle name="Normal 488" xfId="105"/>
    <cellStyle name="Normal 489" xfId="104"/>
    <cellStyle name="Normal 49" xfId="663"/>
    <cellStyle name="Normal 490" xfId="145"/>
    <cellStyle name="Normal 491" xfId="146"/>
    <cellStyle name="Normal 492" xfId="148"/>
    <cellStyle name="Normal 493" xfId="147"/>
    <cellStyle name="Normal 494" xfId="150"/>
    <cellStyle name="Normal 495" xfId="149"/>
    <cellStyle name="Normal 496" xfId="152"/>
    <cellStyle name="Normal 497" xfId="151"/>
    <cellStyle name="Normal 498" xfId="153"/>
    <cellStyle name="Normal 499" xfId="156"/>
    <cellStyle name="Normal 5" xfId="357"/>
    <cellStyle name="Normal 50" xfId="662"/>
    <cellStyle name="Normal 500" xfId="155"/>
    <cellStyle name="Normal 501" xfId="158"/>
    <cellStyle name="Normal 502" xfId="157"/>
    <cellStyle name="Normal 503" xfId="160"/>
    <cellStyle name="Normal 504" xfId="159"/>
    <cellStyle name="Normal 505" xfId="162"/>
    <cellStyle name="Normal 506" xfId="161"/>
    <cellStyle name="Normal 507" xfId="164"/>
    <cellStyle name="Normal 508" xfId="163"/>
    <cellStyle name="Normal 509" xfId="1119"/>
    <cellStyle name="Normal 51" xfId="420"/>
    <cellStyle name="Normal 510" xfId="854"/>
    <cellStyle name="Normal 511" xfId="853"/>
    <cellStyle name="Normal 512" xfId="124"/>
    <cellStyle name="Normal 513" xfId="856"/>
    <cellStyle name="Normal 514" xfId="855"/>
    <cellStyle name="Normal 515" xfId="125"/>
    <cellStyle name="Normal 516" xfId="858"/>
    <cellStyle name="Normal 517" xfId="857"/>
    <cellStyle name="Normal 518" xfId="127"/>
    <cellStyle name="Normal 519" xfId="859"/>
    <cellStyle name="Normal 52" xfId="419"/>
    <cellStyle name="Normal 520" xfId="126"/>
    <cellStyle name="Normal 521" xfId="129"/>
    <cellStyle name="Normal 522" xfId="128"/>
    <cellStyle name="Normal 523" xfId="131"/>
    <cellStyle name="Normal 524" xfId="130"/>
    <cellStyle name="Normal 525" xfId="132"/>
    <cellStyle name="Normal 526" xfId="135"/>
    <cellStyle name="Normal 527" xfId="134"/>
    <cellStyle name="Normal 528" xfId="846"/>
    <cellStyle name="Normal 529" xfId="137"/>
    <cellStyle name="Normal 53" xfId="664"/>
    <cellStyle name="Normal 530" xfId="847"/>
    <cellStyle name="Normal 531" xfId="136"/>
    <cellStyle name="Normal 532" xfId="139"/>
    <cellStyle name="Normal 533" xfId="849"/>
    <cellStyle name="Normal 534" xfId="940"/>
    <cellStyle name="Normal 535" xfId="138"/>
    <cellStyle name="Normal 536" xfId="848"/>
    <cellStyle name="Normal 537" xfId="860"/>
    <cellStyle name="Normal 538" xfId="141"/>
    <cellStyle name="Normal 539" xfId="851"/>
    <cellStyle name="Normal 54" xfId="421"/>
    <cellStyle name="Normal 540" xfId="1026"/>
    <cellStyle name="Normal 541" xfId="140"/>
    <cellStyle name="Normal 542" xfId="850"/>
    <cellStyle name="Normal 543" xfId="941"/>
    <cellStyle name="Normal 544" xfId="143"/>
    <cellStyle name="Normal 545" xfId="1"/>
    <cellStyle name="Normal 546" xfId="142"/>
    <cellStyle name="Normal 547" xfId="852"/>
    <cellStyle name="Normal 548" xfId="781"/>
    <cellStyle name="Normal 549" xfId="693"/>
    <cellStyle name="Normal 55" xfId="665"/>
    <cellStyle name="Normal 550" xfId="841"/>
    <cellStyle name="Normal 551" xfId="840"/>
    <cellStyle name="Normal 552" xfId="843"/>
    <cellStyle name="Normal 553" xfId="842"/>
    <cellStyle name="Normal 554" xfId="844"/>
    <cellStyle name="Normal 555" xfId="845"/>
    <cellStyle name="Normal 556" xfId="834"/>
    <cellStyle name="Normal 557" xfId="833"/>
    <cellStyle name="Normal 558" xfId="836"/>
    <cellStyle name="Normal 559" xfId="835"/>
    <cellStyle name="Normal 56" xfId="5"/>
    <cellStyle name="Normal 560" xfId="837"/>
    <cellStyle name="Normal 561" xfId="839"/>
    <cellStyle name="Normal 562" xfId="838"/>
    <cellStyle name="Normal 563" xfId="825"/>
    <cellStyle name="Normal 564" xfId="166"/>
    <cellStyle name="Normal 565" xfId="168"/>
    <cellStyle name="Normal 566" xfId="167"/>
    <cellStyle name="Normal 567" xfId="170"/>
    <cellStyle name="Normal 568" xfId="169"/>
    <cellStyle name="Normal 569" xfId="171"/>
    <cellStyle name="Normal 57" xfId="423"/>
    <cellStyle name="Normal 570" xfId="826"/>
    <cellStyle name="Normal 571" xfId="173"/>
    <cellStyle name="Normal 572" xfId="828"/>
    <cellStyle name="Normal 573" xfId="172"/>
    <cellStyle name="Normal 574" xfId="827"/>
    <cellStyle name="Normal 575" xfId="830"/>
    <cellStyle name="Normal 576" xfId="829"/>
    <cellStyle name="Normal 577" xfId="831"/>
    <cellStyle name="Normal 578" xfId="832"/>
    <cellStyle name="Normal 579" xfId="817"/>
    <cellStyle name="Normal 58" xfId="4"/>
    <cellStyle name="Normal 580" xfId="816"/>
    <cellStyle name="Normal 581" xfId="176"/>
    <cellStyle name="Normal 582" xfId="175"/>
    <cellStyle name="Normal 583" xfId="178"/>
    <cellStyle name="Normal 584" xfId="177"/>
    <cellStyle name="Normal 585" xfId="180"/>
    <cellStyle name="Normal 586" xfId="179"/>
    <cellStyle name="Normal 587" xfId="182"/>
    <cellStyle name="Normal 588" xfId="181"/>
    <cellStyle name="Normal 589" xfId="184"/>
    <cellStyle name="Normal 59" xfId="422"/>
    <cellStyle name="Normal 590" xfId="819"/>
    <cellStyle name="Normal 591" xfId="183"/>
    <cellStyle name="Normal 592" xfId="818"/>
    <cellStyle name="Normal 593" xfId="821"/>
    <cellStyle name="Normal 594" xfId="820"/>
    <cellStyle name="Normal 595" xfId="822"/>
    <cellStyle name="Normal 596" xfId="824"/>
    <cellStyle name="Normal 597" xfId="823"/>
    <cellStyle name="Normal 598" xfId="806"/>
    <cellStyle name="Normal 599" xfId="805"/>
    <cellStyle name="Normal 6" xfId="360"/>
    <cellStyle name="Normal 60" xfId="7"/>
    <cellStyle name="Normal 600" xfId="807"/>
    <cellStyle name="Normal 601" xfId="809"/>
    <cellStyle name="Normal 602" xfId="808"/>
    <cellStyle name="Normal 603" xfId="811"/>
    <cellStyle name="Normal 604" xfId="810"/>
    <cellStyle name="Normal 605" xfId="813"/>
    <cellStyle name="Normal 606" xfId="812"/>
    <cellStyle name="Normal 607" xfId="815"/>
    <cellStyle name="Normal 608" xfId="814"/>
    <cellStyle name="Normal 609" xfId="797"/>
    <cellStyle name="Normal 61" xfId="425"/>
    <cellStyle name="Normal 610" xfId="796"/>
    <cellStyle name="Normal 611" xfId="799"/>
    <cellStyle name="Normal 612" xfId="798"/>
    <cellStyle name="Normal 613" xfId="800"/>
    <cellStyle name="Normal 614" xfId="801"/>
    <cellStyle name="Normal 615" xfId="802"/>
    <cellStyle name="Normal 616" xfId="804"/>
    <cellStyle name="Normal 617" xfId="803"/>
    <cellStyle name="Normal 618" xfId="787"/>
    <cellStyle name="Normal 619" xfId="1108"/>
    <cellStyle name="Normal 62" xfId="6"/>
    <cellStyle name="Normal 620" xfId="789"/>
    <cellStyle name="Normal 621" xfId="788"/>
    <cellStyle name="Normal 622" xfId="790"/>
    <cellStyle name="Normal 623" xfId="1110"/>
    <cellStyle name="Normal 624" xfId="1109"/>
    <cellStyle name="Normal 625" xfId="1112"/>
    <cellStyle name="Normal 626" xfId="1111"/>
    <cellStyle name="Normal 627" xfId="791"/>
    <cellStyle name="Normal 628" xfId="1114"/>
    <cellStyle name="Normal 629" xfId="1113"/>
    <cellStyle name="Normal 63" xfId="424"/>
    <cellStyle name="Normal 630" xfId="793"/>
    <cellStyle name="Normal 631" xfId="1116"/>
    <cellStyle name="Normal 632" xfId="792"/>
    <cellStyle name="Normal 633" xfId="1115"/>
    <cellStyle name="Normal 634" xfId="795"/>
    <cellStyle name="Normal 635" xfId="1118"/>
    <cellStyle name="Normal 636" xfId="794"/>
    <cellStyle name="Normal 637" xfId="1117"/>
    <cellStyle name="Normal 638" xfId="1100"/>
    <cellStyle name="Normal 639" xfId="1099"/>
    <cellStyle name="Normal 64" xfId="9"/>
    <cellStyle name="Normal 640" xfId="1102"/>
    <cellStyle name="Normal 641" xfId="1101"/>
    <cellStyle name="Normal 642" xfId="782"/>
    <cellStyle name="Normal 643" xfId="1103"/>
    <cellStyle name="Normal 644" xfId="784"/>
    <cellStyle name="Normal 645" xfId="1105"/>
    <cellStyle name="Normal 646" xfId="783"/>
    <cellStyle name="Normal 647" xfId="1104"/>
    <cellStyle name="Normal 648" xfId="786"/>
    <cellStyle name="Normal 649" xfId="1107"/>
    <cellStyle name="Normal 65" xfId="427"/>
    <cellStyle name="Normal 650" xfId="785"/>
    <cellStyle name="Normal 651" xfId="1106"/>
    <cellStyle name="Normal 652" xfId="1089"/>
    <cellStyle name="Normal 653" xfId="1088"/>
    <cellStyle name="Normal 654" xfId="1090"/>
    <cellStyle name="Normal 655" xfId="1092"/>
    <cellStyle name="Normal 656" xfId="1091"/>
    <cellStyle name="Normal 657" xfId="1094"/>
    <cellStyle name="Normal 658" xfId="1093"/>
    <cellStyle name="Normal 659" xfId="1096"/>
    <cellStyle name="Normal 66" xfId="8"/>
    <cellStyle name="Normal 660" xfId="1095"/>
    <cellStyle name="Normal 661" xfId="1098"/>
    <cellStyle name="Normal 662" xfId="1097"/>
    <cellStyle name="Normal 663" xfId="1079"/>
    <cellStyle name="Normal 664" xfId="1078"/>
    <cellStyle name="Normal 665" xfId="1081"/>
    <cellStyle name="Normal 666" xfId="1080"/>
    <cellStyle name="Normal 667" xfId="1082"/>
    <cellStyle name="Normal 668" xfId="1083"/>
    <cellStyle name="Normal 669" xfId="1085"/>
    <cellStyle name="Normal 67" xfId="426"/>
    <cellStyle name="Normal 670" xfId="1084"/>
    <cellStyle name="Normal 671" xfId="1087"/>
    <cellStyle name="Normal 672" xfId="1086"/>
    <cellStyle name="Normal 673" xfId="1069"/>
    <cellStyle name="Normal 674" xfId="1068"/>
    <cellStyle name="Normal 675" xfId="1071"/>
    <cellStyle name="Normal 676" xfId="1070"/>
    <cellStyle name="Normal 677" xfId="1072"/>
    <cellStyle name="Normal 678" xfId="1074"/>
    <cellStyle name="Normal 679" xfId="1073"/>
    <cellStyle name="Normal 68" xfId="11"/>
    <cellStyle name="Normal 680" xfId="1075"/>
    <cellStyle name="Normal 681" xfId="1077"/>
    <cellStyle name="Normal 682" xfId="1076"/>
    <cellStyle name="Normal 683" xfId="1060"/>
    <cellStyle name="Normal 684" xfId="1059"/>
    <cellStyle name="Normal 685" xfId="1062"/>
    <cellStyle name="Normal 686" xfId="1061"/>
    <cellStyle name="Normal 687" xfId="1064"/>
    <cellStyle name="Normal 688" xfId="1063"/>
    <cellStyle name="Normal 689" xfId="1065"/>
    <cellStyle name="Normal 69" xfId="10"/>
    <cellStyle name="Normal 690" xfId="1067"/>
    <cellStyle name="Normal 691" xfId="1066"/>
    <cellStyle name="Normal 692" xfId="1050"/>
    <cellStyle name="Normal 693" xfId="1049"/>
    <cellStyle name="Normal 694" xfId="1052"/>
    <cellStyle name="Normal 695" xfId="1051"/>
    <cellStyle name="Normal 696" xfId="1053"/>
    <cellStyle name="Normal 697" xfId="1054"/>
    <cellStyle name="Normal 698" xfId="1056"/>
    <cellStyle name="Normal 699" xfId="1055"/>
    <cellStyle name="Normal 7" xfId="359"/>
    <cellStyle name="Normal 70" xfId="13"/>
    <cellStyle name="Normal 700" xfId="519"/>
    <cellStyle name="Normal 701" xfId="1058"/>
    <cellStyle name="Normal 702" xfId="518"/>
    <cellStyle name="Normal 703" xfId="1057"/>
    <cellStyle name="Normal 704" xfId="1039"/>
    <cellStyle name="Normal 705" xfId="1038"/>
    <cellStyle name="Normal 706" xfId="521"/>
    <cellStyle name="Normal 707" xfId="1041"/>
    <cellStyle name="Normal 708" xfId="520"/>
    <cellStyle name="Normal 709" xfId="1040"/>
    <cellStyle name="Normal 71" xfId="12"/>
    <cellStyle name="Normal 710" xfId="522"/>
    <cellStyle name="Normal 711" xfId="1043"/>
    <cellStyle name="Normal 712" xfId="1042"/>
    <cellStyle name="Normal 713" xfId="524"/>
    <cellStyle name="Normal 714" xfId="1045"/>
    <cellStyle name="Normal 715" xfId="523"/>
    <cellStyle name="Normal 716" xfId="1044"/>
    <cellStyle name="Normal 717" xfId="526"/>
    <cellStyle name="Normal 718" xfId="1046"/>
    <cellStyle name="Normal 719" xfId="528"/>
    <cellStyle name="Normal 72" xfId="429"/>
    <cellStyle name="Normal 720" xfId="1048"/>
    <cellStyle name="Normal 721" xfId="527"/>
    <cellStyle name="Normal 722" xfId="1047"/>
    <cellStyle name="Normal 723" xfId="1028"/>
    <cellStyle name="Normal 724" xfId="1030"/>
    <cellStyle name="Normal 725" xfId="1029"/>
    <cellStyle name="Normal 726" xfId="1032"/>
    <cellStyle name="Normal 727" xfId="1031"/>
    <cellStyle name="Normal 728" xfId="1034"/>
    <cellStyle name="Normal 729" xfId="1033"/>
    <cellStyle name="Normal 73" xfId="653"/>
    <cellStyle name="Normal 730" xfId="1035"/>
    <cellStyle name="Normal 731" xfId="1037"/>
    <cellStyle name="Normal 732" xfId="1036"/>
    <cellStyle name="Normal 733" xfId="1027"/>
    <cellStyle name="Normal 734" xfId="554"/>
    <cellStyle name="Normal 735" xfId="553"/>
    <cellStyle name="Normal 736" xfId="556"/>
    <cellStyle name="Normal 737" xfId="555"/>
    <cellStyle name="Normal 738" xfId="557"/>
    <cellStyle name="Normal 739" xfId="560"/>
    <cellStyle name="Normal 74" xfId="652"/>
    <cellStyle name="Normal 740" xfId="559"/>
    <cellStyle name="Normal 741" xfId="562"/>
    <cellStyle name="Normal 742" xfId="561"/>
    <cellStyle name="Normal 743" xfId="564"/>
    <cellStyle name="Normal 744" xfId="563"/>
    <cellStyle name="Normal 745" xfId="566"/>
    <cellStyle name="Normal 746" xfId="565"/>
    <cellStyle name="Normal 747" xfId="568"/>
    <cellStyle name="Normal 748" xfId="567"/>
    <cellStyle name="Normal 749" xfId="570"/>
    <cellStyle name="Normal 75" xfId="431"/>
    <cellStyle name="Normal 750" xfId="572"/>
    <cellStyle name="Normal 751" xfId="571"/>
    <cellStyle name="Normal 752" xfId="573"/>
    <cellStyle name="Normal 753" xfId="574"/>
    <cellStyle name="Normal 754" xfId="530"/>
    <cellStyle name="Normal 755" xfId="529"/>
    <cellStyle name="Normal 756" xfId="532"/>
    <cellStyle name="Normal 757" xfId="531"/>
    <cellStyle name="Normal 758" xfId="534"/>
    <cellStyle name="Normal 759" xfId="533"/>
    <cellStyle name="Normal 76" xfId="654"/>
    <cellStyle name="Normal 760" xfId="535"/>
    <cellStyle name="Normal 761" xfId="538"/>
    <cellStyle name="Normal 762" xfId="537"/>
    <cellStyle name="Normal 763" xfId="540"/>
    <cellStyle name="Normal 764" xfId="539"/>
    <cellStyle name="Normal 765" xfId="542"/>
    <cellStyle name="Normal 766" xfId="541"/>
    <cellStyle name="Normal 767" xfId="544"/>
    <cellStyle name="Normal 768" xfId="543"/>
    <cellStyle name="Normal 769" xfId="546"/>
    <cellStyle name="Normal 77" xfId="430"/>
    <cellStyle name="Normal 770" xfId="545"/>
    <cellStyle name="Normal 771" xfId="548"/>
    <cellStyle name="Normal 772" xfId="550"/>
    <cellStyle name="Normal 773" xfId="549"/>
    <cellStyle name="Normal 774" xfId="552"/>
    <cellStyle name="Normal 775" xfId="551"/>
    <cellStyle name="Normal 776" xfId="594"/>
    <cellStyle name="Normal 777" xfId="597"/>
    <cellStyle name="Normal 778" xfId="596"/>
    <cellStyle name="Normal 779" xfId="599"/>
    <cellStyle name="Normal 78" xfId="15"/>
    <cellStyle name="Normal 780" xfId="598"/>
    <cellStyle name="Normal 781" xfId="188"/>
    <cellStyle name="Normal 782" xfId="601"/>
    <cellStyle name="Normal 783" xfId="187"/>
    <cellStyle name="Normal 784" xfId="600"/>
    <cellStyle name="Normal 785" xfId="190"/>
    <cellStyle name="Normal 786" xfId="189"/>
    <cellStyle name="Normal 787" xfId="192"/>
    <cellStyle name="Normal 788" xfId="191"/>
    <cellStyle name="Normal 789" xfId="193"/>
    <cellStyle name="Normal 79" xfId="432"/>
    <cellStyle name="Normal 790" xfId="194"/>
    <cellStyle name="Normal 791" xfId="603"/>
    <cellStyle name="Normal 792" xfId="196"/>
    <cellStyle name="Normal 793" xfId="605"/>
    <cellStyle name="Normal 794" xfId="604"/>
    <cellStyle name="Normal 795" xfId="198"/>
    <cellStyle name="Normal 796" xfId="197"/>
    <cellStyle name="Normal 797" xfId="606"/>
    <cellStyle name="Normal 798" xfId="200"/>
    <cellStyle name="Normal 799" xfId="199"/>
    <cellStyle name="Normal 8" xfId="361"/>
    <cellStyle name="Normal 80" xfId="656"/>
    <cellStyle name="Normal 800" xfId="607"/>
    <cellStyle name="Normal 801" xfId="201"/>
    <cellStyle name="Normal 802" xfId="608"/>
    <cellStyle name="Normal 803" xfId="575"/>
    <cellStyle name="Normal 804" xfId="576"/>
    <cellStyle name="Normal 805" xfId="578"/>
    <cellStyle name="Normal 806" xfId="577"/>
    <cellStyle name="Normal 807" xfId="580"/>
    <cellStyle name="Normal 808" xfId="579"/>
    <cellStyle name="Normal 809" xfId="582"/>
    <cellStyle name="Normal 81" xfId="655"/>
    <cellStyle name="Normal 810" xfId="581"/>
    <cellStyle name="Normal 811" xfId="583"/>
    <cellStyle name="Normal 812" xfId="585"/>
    <cellStyle name="Normal 813" xfId="587"/>
    <cellStyle name="Normal 814" xfId="586"/>
    <cellStyle name="Normal 815" xfId="589"/>
    <cellStyle name="Normal 816" xfId="588"/>
    <cellStyle name="Normal 817" xfId="591"/>
    <cellStyle name="Normal 818" xfId="590"/>
    <cellStyle name="Normal 819" xfId="593"/>
    <cellStyle name="Normal 82" xfId="433"/>
    <cellStyle name="Normal 820" xfId="592"/>
    <cellStyle name="Normal 821" xfId="223"/>
    <cellStyle name="Normal 822" xfId="225"/>
    <cellStyle name="Normal 823" xfId="224"/>
    <cellStyle name="Normal 824" xfId="227"/>
    <cellStyle name="Normal 825" xfId="226"/>
    <cellStyle name="Normal 826" xfId="229"/>
    <cellStyle name="Normal 827" xfId="228"/>
    <cellStyle name="Normal 828" xfId="231"/>
    <cellStyle name="Normal 829" xfId="233"/>
    <cellStyle name="Normal 83" xfId="658"/>
    <cellStyle name="Normal 830" xfId="232"/>
    <cellStyle name="Normal 831" xfId="235"/>
    <cellStyle name="Normal 832" xfId="234"/>
    <cellStyle name="Normal 833" xfId="237"/>
    <cellStyle name="Normal 834" xfId="236"/>
    <cellStyle name="Normal 835" xfId="238"/>
    <cellStyle name="Normal 836" xfId="202"/>
    <cellStyle name="Normal 837" xfId="203"/>
    <cellStyle name="Normal 838" xfId="205"/>
    <cellStyle name="Normal 839" xfId="207"/>
    <cellStyle name="Normal 84" xfId="16"/>
    <cellStyle name="Normal 840" xfId="206"/>
    <cellStyle name="Normal 841" xfId="209"/>
    <cellStyle name="Normal 842" xfId="208"/>
    <cellStyle name="Normal 843" xfId="211"/>
    <cellStyle name="Normal 844" xfId="210"/>
    <cellStyle name="Normal 845" xfId="213"/>
    <cellStyle name="Normal 846" xfId="212"/>
    <cellStyle name="Normal 847" xfId="216"/>
    <cellStyle name="Normal 848" xfId="215"/>
    <cellStyle name="Normal 849" xfId="218"/>
    <cellStyle name="Normal 85" xfId="657"/>
    <cellStyle name="Normal 850" xfId="217"/>
    <cellStyle name="Normal 851" xfId="220"/>
    <cellStyle name="Normal 852" xfId="219"/>
    <cellStyle name="Normal 853" xfId="221"/>
    <cellStyle name="Normal 854" xfId="260"/>
    <cellStyle name="Normal 855" xfId="438"/>
    <cellStyle name="Normal 856" xfId="259"/>
    <cellStyle name="Normal 857" xfId="262"/>
    <cellStyle name="Normal 858" xfId="455"/>
    <cellStyle name="Normal 859" xfId="261"/>
    <cellStyle name="Normal 86" xfId="435"/>
    <cellStyle name="Normal 860" xfId="446"/>
    <cellStyle name="Normal 861" xfId="264"/>
    <cellStyle name="Normal 862" xfId="471"/>
    <cellStyle name="Normal 863" xfId="263"/>
    <cellStyle name="Normal 864" xfId="463"/>
    <cellStyle name="Normal 865" xfId="266"/>
    <cellStyle name="Normal 866" xfId="485"/>
    <cellStyle name="Normal 867" xfId="265"/>
    <cellStyle name="Normal 868" xfId="476"/>
    <cellStyle name="Normal 869" xfId="268"/>
    <cellStyle name="Normal 87" xfId="17"/>
    <cellStyle name="Normal 870" xfId="267"/>
    <cellStyle name="Normal 871" xfId="492"/>
    <cellStyle name="Normal 872" xfId="505"/>
    <cellStyle name="Normal 873" xfId="270"/>
    <cellStyle name="Normal 874" xfId="272"/>
    <cellStyle name="Normal 875" xfId="271"/>
    <cellStyle name="Normal 876" xfId="363"/>
    <cellStyle name="Normal 877" xfId="354"/>
    <cellStyle name="Normal 878" xfId="274"/>
    <cellStyle name="Normal 879" xfId="377"/>
    <cellStyle name="Normal 88" xfId="434"/>
    <cellStyle name="Normal 880" xfId="273"/>
    <cellStyle name="Normal 881" xfId="368"/>
    <cellStyle name="Normal 882" xfId="276"/>
    <cellStyle name="Normal 883" xfId="275"/>
    <cellStyle name="Normal 884" xfId="388"/>
    <cellStyle name="Normal 885" xfId="277"/>
    <cellStyle name="Normal 886" xfId="404"/>
    <cellStyle name="Normal 887" xfId="428"/>
    <cellStyle name="Normal 888" xfId="241"/>
    <cellStyle name="Normal 889" xfId="279"/>
    <cellStyle name="Normal 89" xfId="18"/>
    <cellStyle name="Normal 890" xfId="240"/>
    <cellStyle name="Normal 891" xfId="243"/>
    <cellStyle name="Normal 892" xfId="300"/>
    <cellStyle name="Normal 893" xfId="242"/>
    <cellStyle name="Normal 894" xfId="290"/>
    <cellStyle name="Normal 895" xfId="244"/>
    <cellStyle name="Normal 896" xfId="317"/>
    <cellStyle name="Normal 897" xfId="306"/>
    <cellStyle name="Normal 898" xfId="334"/>
    <cellStyle name="Normal 899" xfId="245"/>
    <cellStyle name="Normal 9" xfId="362"/>
    <cellStyle name="Normal 90" xfId="436"/>
    <cellStyle name="Normal 900" xfId="326"/>
    <cellStyle name="Normal 901" xfId="247"/>
    <cellStyle name="Normal 902" xfId="351"/>
    <cellStyle name="Normal 903" xfId="246"/>
    <cellStyle name="Normal 904" xfId="352"/>
    <cellStyle name="Normal 905" xfId="174"/>
    <cellStyle name="Normal 906" xfId="249"/>
    <cellStyle name="Normal 907" xfId="250"/>
    <cellStyle name="Normal 908" xfId="195"/>
    <cellStyle name="Normal 909" xfId="252"/>
    <cellStyle name="Normal 91" xfId="19"/>
    <cellStyle name="Normal 910" xfId="186"/>
    <cellStyle name="Normal 911" xfId="251"/>
    <cellStyle name="Normal 912" xfId="214"/>
    <cellStyle name="Normal 913" xfId="254"/>
    <cellStyle name="Normal 914" xfId="204"/>
    <cellStyle name="Normal 915" xfId="253"/>
    <cellStyle name="Normal 916" xfId="230"/>
    <cellStyle name="Normal 917" xfId="256"/>
    <cellStyle name="Normal 918" xfId="222"/>
    <cellStyle name="Normal 919" xfId="255"/>
    <cellStyle name="Normal 92" xfId="610"/>
    <cellStyle name="Normal 920" xfId="248"/>
    <cellStyle name="Normal 921" xfId="239"/>
    <cellStyle name="Normal 922" xfId="257"/>
    <cellStyle name="Normal 923" xfId="269"/>
    <cellStyle name="Normal 924" xfId="258"/>
    <cellStyle name="Normal 925" xfId="83"/>
    <cellStyle name="Normal 926" xfId="76"/>
    <cellStyle name="Normal 927" xfId="933"/>
    <cellStyle name="Normal 928" xfId="935"/>
    <cellStyle name="Normal 929" xfId="934"/>
    <cellStyle name="Normal 93" xfId="626"/>
    <cellStyle name="Normal 930" xfId="92"/>
    <cellStyle name="Normal 931" xfId="936"/>
    <cellStyle name="Normal 932" xfId="108"/>
    <cellStyle name="Normal 933" xfId="98"/>
    <cellStyle name="Normal 934" xfId="123"/>
    <cellStyle name="Normal 935" xfId="938"/>
    <cellStyle name="Normal 936" xfId="117"/>
    <cellStyle name="Normal 937" xfId="937"/>
    <cellStyle name="Normal 938" xfId="144"/>
    <cellStyle name="Normal 939" xfId="133"/>
    <cellStyle name="Normal 94" xfId="616"/>
    <cellStyle name="Normal 940" xfId="939"/>
    <cellStyle name="Normal 941" xfId="165"/>
    <cellStyle name="Normal 942" xfId="154"/>
    <cellStyle name="Normal 943" xfId="927"/>
    <cellStyle name="Normal 944" xfId="926"/>
    <cellStyle name="Normal 945" xfId="929"/>
    <cellStyle name="Normal 946" xfId="928"/>
    <cellStyle name="Normal 947" xfId="14"/>
    <cellStyle name="Normal 948" xfId="3"/>
    <cellStyle name="Normal 949" xfId="32"/>
    <cellStyle name="Normal 95" xfId="635"/>
    <cellStyle name="Normal 950" xfId="930"/>
    <cellStyle name="Normal 951" xfId="21"/>
    <cellStyle name="Normal 952" xfId="46"/>
    <cellStyle name="Normal 953" xfId="932"/>
    <cellStyle name="Normal 954" xfId="38"/>
    <cellStyle name="Normal 955" xfId="931"/>
    <cellStyle name="Normal 956" xfId="66"/>
    <cellStyle name="Normal 957" xfId="57"/>
    <cellStyle name="Normal 958" xfId="916"/>
    <cellStyle name="Normal 959" xfId="918"/>
    <cellStyle name="Normal 96" xfId="648"/>
    <cellStyle name="Normal 960" xfId="917"/>
    <cellStyle name="Normal 961" xfId="920"/>
    <cellStyle name="Normal 962" xfId="919"/>
    <cellStyle name="Normal 963" xfId="922"/>
    <cellStyle name="Normal 964" xfId="921"/>
    <cellStyle name="Normal 965" xfId="924"/>
    <cellStyle name="Normal 966" xfId="923"/>
    <cellStyle name="Normal 967" xfId="925"/>
    <cellStyle name="Normal 968" xfId="905"/>
    <cellStyle name="Normal 969" xfId="907"/>
    <cellStyle name="Normal 97" xfId="405"/>
    <cellStyle name="Normal 970" xfId="906"/>
    <cellStyle name="Normal 971" xfId="909"/>
    <cellStyle name="Normal 972" xfId="908"/>
    <cellStyle name="Normal 973" xfId="911"/>
    <cellStyle name="Normal 974" xfId="910"/>
    <cellStyle name="Normal 975" xfId="913"/>
    <cellStyle name="Normal 976" xfId="912"/>
    <cellStyle name="Normal 977" xfId="915"/>
    <cellStyle name="Normal 978" xfId="914"/>
    <cellStyle name="Normal 979" xfId="895"/>
    <cellStyle name="Normal 98" xfId="647"/>
    <cellStyle name="Normal 980" xfId="896"/>
    <cellStyle name="Normal 981" xfId="898"/>
    <cellStyle name="Normal 982" xfId="897"/>
    <cellStyle name="Normal 983" xfId="900"/>
    <cellStyle name="Normal 984" xfId="899"/>
    <cellStyle name="Normal 985" xfId="902"/>
    <cellStyle name="Normal 986" xfId="901"/>
    <cellStyle name="Normal 987" xfId="904"/>
    <cellStyle name="Normal 988" xfId="903"/>
    <cellStyle name="Normal 989" xfId="885"/>
    <cellStyle name="Normal 99" xfId="406"/>
    <cellStyle name="Normal 990" xfId="886"/>
    <cellStyle name="Normal 991" xfId="888"/>
    <cellStyle name="Normal 992" xfId="887"/>
    <cellStyle name="Normal 993" xfId="890"/>
    <cellStyle name="Normal 994" xfId="889"/>
    <cellStyle name="Normal 995" xfId="892"/>
    <cellStyle name="Normal 996" xfId="891"/>
    <cellStyle name="Normal 997" xfId="894"/>
    <cellStyle name="Normal 998" xfId="893"/>
    <cellStyle name="Normal 999" xfId="8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41"/>
  <sheetViews>
    <sheetView showGridLines="0" tabSelected="1" workbookViewId="0">
      <selection activeCell="B53" sqref="B53"/>
    </sheetView>
  </sheetViews>
  <sheetFormatPr defaultRowHeight="20.100000000000001" customHeight="1"/>
  <cols>
    <col min="1" max="2" width="20.7109375" style="37" customWidth="1"/>
    <col min="3" max="11" width="25.7109375" style="37" customWidth="1"/>
    <col min="12" max="252" width="9.140625" style="37"/>
    <col min="253" max="16384" width="9.140625" style="49"/>
  </cols>
  <sheetData>
    <row r="1" spans="1:252" s="1" customFormat="1" ht="49.5" customHeight="1">
      <c r="A1" s="2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</row>
    <row r="2" spans="1:252" s="5" customFormat="1" ht="30" customHeight="1">
      <c r="A2" s="6" t="s">
        <v>1</v>
      </c>
      <c r="B2" s="7"/>
      <c r="C2" s="8" t="s">
        <v>2</v>
      </c>
      <c r="D2" s="7"/>
      <c r="E2" s="7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</row>
    <row r="3" spans="1:252" s="5" customFormat="1" ht="30" customHeight="1">
      <c r="A3" s="6" t="s">
        <v>3</v>
      </c>
      <c r="B3" s="7"/>
      <c r="C3" s="8" t="s">
        <v>4</v>
      </c>
      <c r="D3" s="7"/>
      <c r="E3" s="7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</row>
    <row r="4" spans="1:252" s="5" customFormat="1" ht="30" customHeight="1">
      <c r="A4" s="6" t="s">
        <v>5</v>
      </c>
      <c r="B4" s="7"/>
      <c r="C4" s="10" t="str">
        <f>JE!E4</f>
        <v>ABRIL</v>
      </c>
      <c r="D4" s="11">
        <f>JE!F4</f>
        <v>2026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5" customFormat="1" ht="30" customHeight="1">
      <c r="A5" s="348" t="s">
        <v>6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9"/>
      <c r="M5" s="9"/>
      <c r="N5" s="9"/>
      <c r="O5" s="9"/>
      <c r="P5" s="9"/>
      <c r="Q5" s="9"/>
      <c r="R5" s="12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</row>
    <row r="6" spans="1:252" s="13" customFormat="1" ht="39.75" customHeight="1">
      <c r="A6" s="3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</row>
    <row r="7" spans="1:252" s="15" customFormat="1" ht="39.75" customHeight="1">
      <c r="A7" s="16"/>
      <c r="B7" s="17"/>
      <c r="C7" s="349" t="s">
        <v>8</v>
      </c>
      <c r="D7" s="350"/>
      <c r="E7" s="350"/>
      <c r="F7" s="350"/>
      <c r="G7" s="351"/>
      <c r="H7" s="352" t="s">
        <v>9</v>
      </c>
      <c r="I7" s="350"/>
      <c r="J7" s="350"/>
      <c r="K7" s="353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spans="1:252" s="15" customFormat="1" ht="39.75" customHeight="1">
      <c r="A8" s="354" t="s">
        <v>10</v>
      </c>
      <c r="B8" s="355"/>
      <c r="C8" s="356" t="s">
        <v>11</v>
      </c>
      <c r="D8" s="357"/>
      <c r="E8" s="357"/>
      <c r="F8" s="344" t="s">
        <v>12</v>
      </c>
      <c r="G8" s="358" t="s">
        <v>13</v>
      </c>
      <c r="H8" s="360" t="s">
        <v>14</v>
      </c>
      <c r="I8" s="344" t="s">
        <v>15</v>
      </c>
      <c r="J8" s="344" t="s">
        <v>13</v>
      </c>
      <c r="K8" s="346" t="s">
        <v>16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</row>
    <row r="9" spans="1:252" s="15" customFormat="1" ht="39.75" customHeight="1">
      <c r="A9" s="19"/>
      <c r="B9" s="20"/>
      <c r="C9" s="21" t="s">
        <v>17</v>
      </c>
      <c r="D9" s="22" t="s">
        <v>18</v>
      </c>
      <c r="E9" s="22" t="s">
        <v>19</v>
      </c>
      <c r="F9" s="345"/>
      <c r="G9" s="359"/>
      <c r="H9" s="361"/>
      <c r="I9" s="345"/>
      <c r="J9" s="345"/>
      <c r="K9" s="347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</row>
    <row r="10" spans="1:252" ht="30" customHeight="1">
      <c r="A10" s="23" t="s">
        <v>20</v>
      </c>
      <c r="B10" s="24" t="s">
        <v>21</v>
      </c>
      <c r="C10" s="25">
        <f>TSE!$E$53</f>
        <v>819</v>
      </c>
      <c r="D10" s="26">
        <f>TSE!$F$53</f>
        <v>63</v>
      </c>
      <c r="E10" s="27">
        <f t="shared" ref="E10:E37" si="0">SUM(C10:D10)</f>
        <v>882</v>
      </c>
      <c r="F10" s="26">
        <f>TSE!$H$53</f>
        <v>15</v>
      </c>
      <c r="G10" s="28">
        <f t="shared" ref="G10:G37" si="1">E10+F10</f>
        <v>897</v>
      </c>
      <c r="H10" s="25">
        <f>TSE!$J$53</f>
        <v>202</v>
      </c>
      <c r="I10" s="26">
        <f>TSE!$K$53</f>
        <v>82</v>
      </c>
      <c r="J10" s="27">
        <f t="shared" ref="J10:J37" si="2">SUM(H10:I10)</f>
        <v>284</v>
      </c>
      <c r="K10" s="29">
        <f>TSE!$M$53</f>
        <v>99</v>
      </c>
    </row>
    <row r="11" spans="1:252" ht="30" customHeight="1">
      <c r="A11" s="30" t="s">
        <v>22</v>
      </c>
      <c r="B11" s="31" t="s">
        <v>23</v>
      </c>
      <c r="C11" s="32">
        <f>'TRE-AC'!$E$53</f>
        <v>102</v>
      </c>
      <c r="D11" s="33">
        <f>'TRE-AC'!$F$53</f>
        <v>17</v>
      </c>
      <c r="E11" s="34">
        <f t="shared" si="0"/>
        <v>119</v>
      </c>
      <c r="F11" s="33">
        <f>'TRE-AC'!$H$53</f>
        <v>1</v>
      </c>
      <c r="G11" s="35">
        <f t="shared" si="1"/>
        <v>120</v>
      </c>
      <c r="H11" s="32">
        <f>'TRE-AC'!$J$53</f>
        <v>20</v>
      </c>
      <c r="I11" s="33">
        <f>'TRE-AC'!$K$53</f>
        <v>7</v>
      </c>
      <c r="J11" s="34">
        <f t="shared" si="2"/>
        <v>27</v>
      </c>
      <c r="K11" s="36">
        <f>'TRE-AC'!$M$53</f>
        <v>8</v>
      </c>
    </row>
    <row r="12" spans="1:252" ht="30" customHeight="1">
      <c r="A12" s="30" t="s">
        <v>24</v>
      </c>
      <c r="B12" s="31" t="s">
        <v>25</v>
      </c>
      <c r="C12" s="32">
        <f>'TRE-AL'!$E$53</f>
        <v>287</v>
      </c>
      <c r="D12" s="33">
        <f>'TRE-AL'!$F$53</f>
        <v>3</v>
      </c>
      <c r="E12" s="34">
        <f t="shared" si="0"/>
        <v>290</v>
      </c>
      <c r="F12" s="33">
        <f>'TRE-AL'!$H$53</f>
        <v>5</v>
      </c>
      <c r="G12" s="35">
        <f t="shared" si="1"/>
        <v>295</v>
      </c>
      <c r="H12" s="32">
        <f>'TRE-AL'!$J$53</f>
        <v>47</v>
      </c>
      <c r="I12" s="33">
        <f>'TRE-AL'!$K$53</f>
        <v>10</v>
      </c>
      <c r="J12" s="34">
        <f t="shared" si="2"/>
        <v>57</v>
      </c>
      <c r="K12" s="36">
        <f>'TRE-AL'!$M$53</f>
        <v>13</v>
      </c>
    </row>
    <row r="13" spans="1:252" ht="30" customHeight="1">
      <c r="A13" s="30" t="s">
        <v>26</v>
      </c>
      <c r="B13" s="31" t="s">
        <v>27</v>
      </c>
      <c r="C13" s="32">
        <f>'TRE-AM'!$E$53</f>
        <v>269</v>
      </c>
      <c r="D13" s="33">
        <f>'TRE-AM'!$F$53</f>
        <v>35</v>
      </c>
      <c r="E13" s="34">
        <f t="shared" si="0"/>
        <v>304</v>
      </c>
      <c r="F13" s="33">
        <f>'TRE-AM'!$H$53</f>
        <v>18</v>
      </c>
      <c r="G13" s="35">
        <f t="shared" si="1"/>
        <v>322</v>
      </c>
      <c r="H13" s="32">
        <f>'TRE-AM'!$J$53</f>
        <v>35</v>
      </c>
      <c r="I13" s="33">
        <f>'TRE-AM'!$K$53</f>
        <v>17</v>
      </c>
      <c r="J13" s="34">
        <f t="shared" si="2"/>
        <v>52</v>
      </c>
      <c r="K13" s="36">
        <f>'TRE-AM'!$M$53</f>
        <v>20</v>
      </c>
    </row>
    <row r="14" spans="1:252" ht="30" customHeight="1">
      <c r="A14" s="30" t="s">
        <v>28</v>
      </c>
      <c r="B14" s="31" t="s">
        <v>29</v>
      </c>
      <c r="C14" s="32">
        <f>'TRE-BA'!$E$53</f>
        <v>843</v>
      </c>
      <c r="D14" s="33">
        <f>'TRE-BA'!$F$53</f>
        <v>51</v>
      </c>
      <c r="E14" s="34">
        <f t="shared" si="0"/>
        <v>894</v>
      </c>
      <c r="F14" s="33">
        <f>'TRE-BA'!$H$53</f>
        <v>16</v>
      </c>
      <c r="G14" s="35">
        <f t="shared" si="1"/>
        <v>910</v>
      </c>
      <c r="H14" s="32">
        <f>'TRE-BA'!$J$53</f>
        <v>176</v>
      </c>
      <c r="I14" s="33">
        <f>'TRE-BA'!$K$53</f>
        <v>79</v>
      </c>
      <c r="J14" s="34">
        <f t="shared" si="2"/>
        <v>255</v>
      </c>
      <c r="K14" s="36">
        <f>'TRE-BA'!$M$53</f>
        <v>101</v>
      </c>
    </row>
    <row r="15" spans="1:252" ht="30" customHeight="1">
      <c r="A15" s="30" t="s">
        <v>30</v>
      </c>
      <c r="B15" s="31" t="s">
        <v>31</v>
      </c>
      <c r="C15" s="32">
        <f>'TRE-CE'!$E$53</f>
        <v>566</v>
      </c>
      <c r="D15" s="33">
        <f>'TRE-CE'!$F$53</f>
        <v>29</v>
      </c>
      <c r="E15" s="34">
        <f t="shared" si="0"/>
        <v>595</v>
      </c>
      <c r="F15" s="33">
        <f>'TRE-CE'!$H$53</f>
        <v>22</v>
      </c>
      <c r="G15" s="35">
        <f t="shared" si="1"/>
        <v>617</v>
      </c>
      <c r="H15" s="32">
        <f>'TRE-CE'!$J$53</f>
        <v>144</v>
      </c>
      <c r="I15" s="33">
        <f>'TRE-CE'!$K$53</f>
        <v>50</v>
      </c>
      <c r="J15" s="34">
        <f t="shared" si="2"/>
        <v>194</v>
      </c>
      <c r="K15" s="36">
        <f>'TRE-CE'!$M$53</f>
        <v>62</v>
      </c>
    </row>
    <row r="16" spans="1:252" s="37" customFormat="1" ht="30" customHeight="1">
      <c r="A16" s="30" t="s">
        <v>32</v>
      </c>
      <c r="B16" s="31" t="s">
        <v>33</v>
      </c>
      <c r="C16" s="32">
        <f>'TRE-DF'!$E$53</f>
        <v>183</v>
      </c>
      <c r="D16" s="33">
        <f>'TRE-DF'!$F$53</f>
        <v>32</v>
      </c>
      <c r="E16" s="34">
        <f t="shared" si="0"/>
        <v>215</v>
      </c>
      <c r="F16" s="33">
        <f>'TRE-DF'!$H$53</f>
        <v>4</v>
      </c>
      <c r="G16" s="35">
        <f t="shared" si="1"/>
        <v>219</v>
      </c>
      <c r="H16" s="32">
        <f>'TRE-DF'!$J$53</f>
        <v>86</v>
      </c>
      <c r="I16" s="33">
        <f>'TRE-DF'!$K$53</f>
        <v>35</v>
      </c>
      <c r="J16" s="34">
        <f t="shared" si="2"/>
        <v>121</v>
      </c>
      <c r="K16" s="36">
        <f>'TRE-DF'!$M$53</f>
        <v>40</v>
      </c>
    </row>
    <row r="17" spans="1:11" s="37" customFormat="1" ht="30" customHeight="1">
      <c r="A17" s="30" t="s">
        <v>34</v>
      </c>
      <c r="B17" s="31" t="s">
        <v>35</v>
      </c>
      <c r="C17" s="32">
        <f>'TRE-ES'!$E$53</f>
        <v>301</v>
      </c>
      <c r="D17" s="33">
        <f>'TRE-ES'!$F$53</f>
        <v>26</v>
      </c>
      <c r="E17" s="34">
        <f t="shared" si="0"/>
        <v>327</v>
      </c>
      <c r="F17" s="33">
        <f>'TRE-ES'!$H$53</f>
        <v>6</v>
      </c>
      <c r="G17" s="35">
        <f t="shared" si="1"/>
        <v>333</v>
      </c>
      <c r="H17" s="32">
        <f>'TRE-ES'!$J$53</f>
        <v>53</v>
      </c>
      <c r="I17" s="33">
        <f>'TRE-ES'!$K$53</f>
        <v>12</v>
      </c>
      <c r="J17" s="34">
        <f t="shared" si="2"/>
        <v>65</v>
      </c>
      <c r="K17" s="36">
        <f>'TRE-ES'!$M$53</f>
        <v>16</v>
      </c>
    </row>
    <row r="18" spans="1:11" s="37" customFormat="1" ht="30" customHeight="1">
      <c r="A18" s="30" t="s">
        <v>36</v>
      </c>
      <c r="B18" s="31" t="s">
        <v>37</v>
      </c>
      <c r="C18" s="32">
        <f>'TRE-GO'!$E$53</f>
        <v>485</v>
      </c>
      <c r="D18" s="33">
        <f>'TRE-GO'!$F$53</f>
        <v>40</v>
      </c>
      <c r="E18" s="34">
        <f t="shared" si="0"/>
        <v>525</v>
      </c>
      <c r="F18" s="33">
        <f>'TRE-GO'!$H$53</f>
        <v>0</v>
      </c>
      <c r="G18" s="35">
        <f t="shared" si="1"/>
        <v>525</v>
      </c>
      <c r="H18" s="32">
        <f>'TRE-GO'!$J$53</f>
        <v>70</v>
      </c>
      <c r="I18" s="33">
        <f>'TRE-GO'!$K$53</f>
        <v>22</v>
      </c>
      <c r="J18" s="34">
        <f t="shared" si="2"/>
        <v>92</v>
      </c>
      <c r="K18" s="36">
        <f>'TRE-GO'!$M$53</f>
        <v>25</v>
      </c>
    </row>
    <row r="19" spans="1:11" s="37" customFormat="1" ht="30" customHeight="1">
      <c r="A19" s="30" t="s">
        <v>38</v>
      </c>
      <c r="B19" s="31" t="s">
        <v>39</v>
      </c>
      <c r="C19" s="32">
        <f>'TRE-MA'!$E$53</f>
        <v>445</v>
      </c>
      <c r="D19" s="33">
        <f>'TRE-MA'!$F$53</f>
        <v>33</v>
      </c>
      <c r="E19" s="34">
        <f t="shared" si="0"/>
        <v>478</v>
      </c>
      <c r="F19" s="33">
        <f>'TRE-MA'!$H$53</f>
        <v>9</v>
      </c>
      <c r="G19" s="35">
        <f t="shared" si="1"/>
        <v>487</v>
      </c>
      <c r="H19" s="32">
        <f>'TRE-MA'!$J$53</f>
        <v>55</v>
      </c>
      <c r="I19" s="33">
        <f>'TRE-MA'!$K$53</f>
        <v>25</v>
      </c>
      <c r="J19" s="34">
        <f t="shared" si="2"/>
        <v>80</v>
      </c>
      <c r="K19" s="36">
        <f>'TRE-MA'!$M$53</f>
        <v>30</v>
      </c>
    </row>
    <row r="20" spans="1:11" s="37" customFormat="1" ht="30" customHeight="1">
      <c r="A20" s="30" t="s">
        <v>40</v>
      </c>
      <c r="B20" s="31" t="s">
        <v>41</v>
      </c>
      <c r="C20" s="32">
        <f>'TRE-MT'!$E$53</f>
        <v>268</v>
      </c>
      <c r="D20" s="33">
        <f>'TRE-MT'!$F$53</f>
        <v>29</v>
      </c>
      <c r="E20" s="34">
        <f t="shared" si="0"/>
        <v>297</v>
      </c>
      <c r="F20" s="33">
        <f>'TRE-MT'!$H$53</f>
        <v>7</v>
      </c>
      <c r="G20" s="35">
        <f t="shared" si="1"/>
        <v>304</v>
      </c>
      <c r="H20" s="32">
        <f>'TRE-MT'!$J$53</f>
        <v>57</v>
      </c>
      <c r="I20" s="33">
        <f>'TRE-MT'!$K$53</f>
        <v>18</v>
      </c>
      <c r="J20" s="34">
        <f t="shared" si="2"/>
        <v>75</v>
      </c>
      <c r="K20" s="36">
        <f>'TRE-MT'!$M$53</f>
        <v>19</v>
      </c>
    </row>
    <row r="21" spans="1:11" s="37" customFormat="1" ht="30" customHeight="1">
      <c r="A21" s="30" t="s">
        <v>42</v>
      </c>
      <c r="B21" s="31" t="s">
        <v>43</v>
      </c>
      <c r="C21" s="32">
        <f>'TRE-MS'!$E$53</f>
        <v>262</v>
      </c>
      <c r="D21" s="33">
        <f>'TRE-MS'!$F$53</f>
        <v>17</v>
      </c>
      <c r="E21" s="34">
        <f t="shared" si="0"/>
        <v>279</v>
      </c>
      <c r="F21" s="33">
        <f>'TRE-MS'!$H$53</f>
        <v>4</v>
      </c>
      <c r="G21" s="35">
        <f t="shared" si="1"/>
        <v>283</v>
      </c>
      <c r="H21" s="32">
        <f>'TRE-MS'!$J$53</f>
        <v>74</v>
      </c>
      <c r="I21" s="33">
        <f>'TRE-MS'!$K$53</f>
        <v>14</v>
      </c>
      <c r="J21" s="34">
        <f t="shared" si="2"/>
        <v>88</v>
      </c>
      <c r="K21" s="36">
        <f>'TRE-MS'!$M$53</f>
        <v>16</v>
      </c>
    </row>
    <row r="22" spans="1:11" s="37" customFormat="1" ht="30" customHeight="1">
      <c r="A22" s="30" t="s">
        <v>44</v>
      </c>
      <c r="B22" s="31" t="s">
        <v>45</v>
      </c>
      <c r="C22" s="32">
        <f>'TRE-MG'!$E$53</f>
        <v>1563</v>
      </c>
      <c r="D22" s="33">
        <f>'TRE-MG'!$F$53</f>
        <v>130</v>
      </c>
      <c r="E22" s="34">
        <f t="shared" si="0"/>
        <v>1693</v>
      </c>
      <c r="F22" s="33">
        <f>'TRE-MG'!$H$53</f>
        <v>73</v>
      </c>
      <c r="G22" s="35">
        <f t="shared" si="1"/>
        <v>1766</v>
      </c>
      <c r="H22" s="32">
        <f>'TRE-MG'!$J$53</f>
        <v>458</v>
      </c>
      <c r="I22" s="33">
        <f>'TRE-MG'!$K$53</f>
        <v>111</v>
      </c>
      <c r="J22" s="34">
        <f t="shared" si="2"/>
        <v>569</v>
      </c>
      <c r="K22" s="36">
        <f>'TRE-MG'!$M$53</f>
        <v>140</v>
      </c>
    </row>
    <row r="23" spans="1:11" s="37" customFormat="1" ht="30" customHeight="1">
      <c r="A23" s="30" t="s">
        <v>46</v>
      </c>
      <c r="B23" s="31" t="s">
        <v>47</v>
      </c>
      <c r="C23" s="32">
        <f>'TRE-PA'!$E$53</f>
        <v>440</v>
      </c>
      <c r="D23" s="33">
        <f>'TRE-PA'!$F$53</f>
        <v>46</v>
      </c>
      <c r="E23" s="34">
        <f t="shared" si="0"/>
        <v>486</v>
      </c>
      <c r="F23" s="33">
        <f>'TRE-PA'!$H$53</f>
        <v>7</v>
      </c>
      <c r="G23" s="35">
        <f t="shared" si="1"/>
        <v>493</v>
      </c>
      <c r="H23" s="32">
        <f>'TRE-PA'!$J$53</f>
        <v>85</v>
      </c>
      <c r="I23" s="33">
        <f>'TRE-PA'!$K$53</f>
        <v>34</v>
      </c>
      <c r="J23" s="34">
        <f t="shared" si="2"/>
        <v>119</v>
      </c>
      <c r="K23" s="36">
        <f>'TRE-PA'!$M$53</f>
        <v>43</v>
      </c>
    </row>
    <row r="24" spans="1:11" s="37" customFormat="1" ht="30" customHeight="1">
      <c r="A24" s="30" t="s">
        <v>48</v>
      </c>
      <c r="B24" s="31" t="s">
        <v>49</v>
      </c>
      <c r="C24" s="32">
        <f>'TRE-PB'!$E$53</f>
        <v>364</v>
      </c>
      <c r="D24" s="33">
        <f>'TRE-PB'!$F$53</f>
        <v>14</v>
      </c>
      <c r="E24" s="34">
        <f t="shared" si="0"/>
        <v>378</v>
      </c>
      <c r="F24" s="33">
        <f>'TRE-PB'!$H$53</f>
        <v>16</v>
      </c>
      <c r="G24" s="35">
        <f t="shared" si="1"/>
        <v>394</v>
      </c>
      <c r="H24" s="32">
        <f>'TRE-PB'!$J$53</f>
        <v>72</v>
      </c>
      <c r="I24" s="33">
        <f>'TRE-PB'!$K$53</f>
        <v>32</v>
      </c>
      <c r="J24" s="34">
        <f t="shared" si="2"/>
        <v>104</v>
      </c>
      <c r="K24" s="36">
        <f>'TRE-PB'!$M$53</f>
        <v>42</v>
      </c>
    </row>
    <row r="25" spans="1:11" s="37" customFormat="1" ht="30" customHeight="1">
      <c r="A25" s="30" t="s">
        <v>50</v>
      </c>
      <c r="B25" s="31" t="s">
        <v>51</v>
      </c>
      <c r="C25" s="32">
        <f>'TRE-PR'!$E$53</f>
        <v>800</v>
      </c>
      <c r="D25" s="33">
        <f>'TRE-PR'!$F$53</f>
        <v>53</v>
      </c>
      <c r="E25" s="34">
        <f t="shared" si="0"/>
        <v>853</v>
      </c>
      <c r="F25" s="33">
        <f>'TRE-PR'!$H$53</f>
        <v>8</v>
      </c>
      <c r="G25" s="35">
        <f t="shared" si="1"/>
        <v>861</v>
      </c>
      <c r="H25" s="32">
        <f>'TRE-PR'!$J$53</f>
        <v>206</v>
      </c>
      <c r="I25" s="33">
        <f>'TRE-PR'!$K$53</f>
        <v>47</v>
      </c>
      <c r="J25" s="34">
        <f t="shared" si="2"/>
        <v>253</v>
      </c>
      <c r="K25" s="36">
        <f>'TRE-PR'!$M$53</f>
        <v>53</v>
      </c>
    </row>
    <row r="26" spans="1:11" s="37" customFormat="1" ht="30" customHeight="1">
      <c r="A26" s="30" t="s">
        <v>52</v>
      </c>
      <c r="B26" s="31" t="s">
        <v>53</v>
      </c>
      <c r="C26" s="32">
        <f>'TRE-PE'!$E$53</f>
        <v>649</v>
      </c>
      <c r="D26" s="33">
        <f>'TRE-PE'!$F$53</f>
        <v>53</v>
      </c>
      <c r="E26" s="34">
        <f t="shared" si="0"/>
        <v>702</v>
      </c>
      <c r="F26" s="33">
        <f>'TRE-PE'!$H$53</f>
        <v>10</v>
      </c>
      <c r="G26" s="35">
        <f t="shared" si="1"/>
        <v>712</v>
      </c>
      <c r="H26" s="32">
        <f>'TRE-PE'!$J$53</f>
        <v>187</v>
      </c>
      <c r="I26" s="33">
        <f>'TRE-PE'!$K$53</f>
        <v>46</v>
      </c>
      <c r="J26" s="34">
        <f t="shared" si="2"/>
        <v>233</v>
      </c>
      <c r="K26" s="36">
        <f>'TRE-PE'!$M$53</f>
        <v>59</v>
      </c>
    </row>
    <row r="27" spans="1:11" s="37" customFormat="1" ht="30" customHeight="1">
      <c r="A27" s="30" t="s">
        <v>54</v>
      </c>
      <c r="B27" s="31" t="s">
        <v>55</v>
      </c>
      <c r="C27" s="32">
        <f>'TRE-PI'!$E$53</f>
        <v>378</v>
      </c>
      <c r="D27" s="33">
        <f>'TRE-PI'!$F$53</f>
        <v>31</v>
      </c>
      <c r="E27" s="34">
        <f t="shared" si="0"/>
        <v>409</v>
      </c>
      <c r="F27" s="33">
        <f>'TRE-PI'!$H$53</f>
        <v>2</v>
      </c>
      <c r="G27" s="35">
        <f t="shared" si="1"/>
        <v>411</v>
      </c>
      <c r="H27" s="32">
        <f>'TRE-PI'!$J$53</f>
        <v>85</v>
      </c>
      <c r="I27" s="33">
        <f>'TRE-PI'!$K$53</f>
        <v>24</v>
      </c>
      <c r="J27" s="34">
        <f t="shared" si="2"/>
        <v>109</v>
      </c>
      <c r="K27" s="36">
        <f>'TRE-PI'!$M$53</f>
        <v>30</v>
      </c>
    </row>
    <row r="28" spans="1:11" s="37" customFormat="1" ht="30" customHeight="1">
      <c r="A28" s="30" t="s">
        <v>56</v>
      </c>
      <c r="B28" s="31" t="s">
        <v>57</v>
      </c>
      <c r="C28" s="32">
        <f>'TRE-RJ'!$E$53</f>
        <v>1179</v>
      </c>
      <c r="D28" s="33">
        <f>'TRE-RJ'!$F$53</f>
        <v>60</v>
      </c>
      <c r="E28" s="34">
        <f t="shared" si="0"/>
        <v>1239</v>
      </c>
      <c r="F28" s="33">
        <f>'TRE-RJ'!$H$53</f>
        <v>59</v>
      </c>
      <c r="G28" s="35">
        <f t="shared" si="1"/>
        <v>1298</v>
      </c>
      <c r="H28" s="32">
        <f>'TRE-RJ'!$J$53</f>
        <v>359</v>
      </c>
      <c r="I28" s="33">
        <f>'TRE-RJ'!$K$53</f>
        <v>215</v>
      </c>
      <c r="J28" s="34">
        <f t="shared" si="2"/>
        <v>574</v>
      </c>
      <c r="K28" s="36">
        <f>'TRE-RJ'!$M$53</f>
        <v>254</v>
      </c>
    </row>
    <row r="29" spans="1:11" s="37" customFormat="1" ht="30" customHeight="1">
      <c r="A29" s="30" t="s">
        <v>58</v>
      </c>
      <c r="B29" s="31" t="s">
        <v>59</v>
      </c>
      <c r="C29" s="32">
        <f>'TRE-RN'!$E$53</f>
        <v>327</v>
      </c>
      <c r="D29" s="33">
        <f>'TRE-RN'!$F$53</f>
        <v>14</v>
      </c>
      <c r="E29" s="34">
        <f t="shared" si="0"/>
        <v>341</v>
      </c>
      <c r="F29" s="33">
        <f>'TRE-RN'!$H$53</f>
        <v>12</v>
      </c>
      <c r="G29" s="35">
        <f t="shared" si="1"/>
        <v>353</v>
      </c>
      <c r="H29" s="32">
        <f>'TRE-RN'!$J$53</f>
        <v>69</v>
      </c>
      <c r="I29" s="33">
        <f>'TRE-RN'!$K$53</f>
        <v>35</v>
      </c>
      <c r="J29" s="34">
        <f t="shared" si="2"/>
        <v>104</v>
      </c>
      <c r="K29" s="36">
        <f>'TRE-RN'!$M$53</f>
        <v>48</v>
      </c>
    </row>
    <row r="30" spans="1:11" s="37" customFormat="1" ht="30" customHeight="1">
      <c r="A30" s="30" t="s">
        <v>60</v>
      </c>
      <c r="B30" s="31" t="s">
        <v>61</v>
      </c>
      <c r="C30" s="32">
        <f>'TRE-RS'!$E$53</f>
        <v>718</v>
      </c>
      <c r="D30" s="33">
        <f>'TRE-RS'!$F$53</f>
        <v>55</v>
      </c>
      <c r="E30" s="34">
        <f t="shared" si="0"/>
        <v>773</v>
      </c>
      <c r="F30" s="33">
        <f>'TRE-RS'!$H$53</f>
        <v>22</v>
      </c>
      <c r="G30" s="35">
        <f t="shared" si="1"/>
        <v>795</v>
      </c>
      <c r="H30" s="32">
        <f>'TRE-RS'!$J$53</f>
        <v>229</v>
      </c>
      <c r="I30" s="33">
        <f>'TRE-RS'!$K$53</f>
        <v>51</v>
      </c>
      <c r="J30" s="34">
        <f t="shared" si="2"/>
        <v>280</v>
      </c>
      <c r="K30" s="36">
        <f>'TRE-RS'!$M$53</f>
        <v>63</v>
      </c>
    </row>
    <row r="31" spans="1:11" s="37" customFormat="1" ht="30" customHeight="1">
      <c r="A31" s="30" t="s">
        <v>62</v>
      </c>
      <c r="B31" s="31" t="s">
        <v>63</v>
      </c>
      <c r="C31" s="32">
        <f>'TRE-RO'!$E$53</f>
        <v>163</v>
      </c>
      <c r="D31" s="33">
        <f>'TRE-RO'!$F$53</f>
        <v>35</v>
      </c>
      <c r="E31" s="34">
        <f t="shared" si="0"/>
        <v>198</v>
      </c>
      <c r="F31" s="33">
        <f>'TRE-RO'!$H$53</f>
        <v>7</v>
      </c>
      <c r="G31" s="35">
        <f t="shared" si="1"/>
        <v>205</v>
      </c>
      <c r="H31" s="32">
        <f>'TRE-RO'!$J$53</f>
        <v>44</v>
      </c>
      <c r="I31" s="33">
        <f>'TRE-RO'!$K$53</f>
        <v>8</v>
      </c>
      <c r="J31" s="34">
        <f t="shared" si="2"/>
        <v>52</v>
      </c>
      <c r="K31" s="36">
        <f>'TRE-RO'!$M$53</f>
        <v>8</v>
      </c>
    </row>
    <row r="32" spans="1:11" s="37" customFormat="1" ht="30" customHeight="1">
      <c r="A32" s="30" t="s">
        <v>64</v>
      </c>
      <c r="B32" s="31" t="s">
        <v>65</v>
      </c>
      <c r="C32" s="32">
        <f>'TRE-SC'!$E$53</f>
        <v>461</v>
      </c>
      <c r="D32" s="33">
        <f>'TRE-SC'!$F$53</f>
        <v>26</v>
      </c>
      <c r="E32" s="34">
        <f t="shared" si="0"/>
        <v>487</v>
      </c>
      <c r="F32" s="33">
        <f>'TRE-SC'!$H$53</f>
        <v>6</v>
      </c>
      <c r="G32" s="35">
        <f t="shared" si="1"/>
        <v>493</v>
      </c>
      <c r="H32" s="32">
        <f>'TRE-SC'!$J$53</f>
        <v>120</v>
      </c>
      <c r="I32" s="33">
        <f>'TRE-SC'!$K$53</f>
        <v>38</v>
      </c>
      <c r="J32" s="34">
        <f t="shared" si="2"/>
        <v>158</v>
      </c>
      <c r="K32" s="36">
        <f>'TRE-SC'!$M$53</f>
        <v>41</v>
      </c>
    </row>
    <row r="33" spans="1:11" s="37" customFormat="1" ht="30" customHeight="1">
      <c r="A33" s="30" t="s">
        <v>66</v>
      </c>
      <c r="B33" s="31" t="s">
        <v>67</v>
      </c>
      <c r="C33" s="32">
        <f>'TRE-SP'!$E$53</f>
        <v>2077</v>
      </c>
      <c r="D33" s="33">
        <f>'TRE-SP'!$F$53</f>
        <v>212</v>
      </c>
      <c r="E33" s="34">
        <f t="shared" si="0"/>
        <v>2289</v>
      </c>
      <c r="F33" s="33">
        <f>'TRE-SP'!$H$53</f>
        <v>36</v>
      </c>
      <c r="G33" s="35">
        <f t="shared" si="1"/>
        <v>2325</v>
      </c>
      <c r="H33" s="32">
        <f>'TRE-SP'!$J$53</f>
        <v>730</v>
      </c>
      <c r="I33" s="33">
        <f>'TRE-SP'!$K$53</f>
        <v>190</v>
      </c>
      <c r="J33" s="34">
        <f t="shared" si="2"/>
        <v>920</v>
      </c>
      <c r="K33" s="36">
        <f>'TRE-SP'!$M$53</f>
        <v>213</v>
      </c>
    </row>
    <row r="34" spans="1:11" s="37" customFormat="1" ht="30" customHeight="1">
      <c r="A34" s="30" t="s">
        <v>68</v>
      </c>
      <c r="B34" s="31" t="s">
        <v>69</v>
      </c>
      <c r="C34" s="32">
        <f>'TRE-SE'!$E$53</f>
        <v>201</v>
      </c>
      <c r="D34" s="33">
        <f>'TRE-SE'!$F$53</f>
        <v>19</v>
      </c>
      <c r="E34" s="34">
        <f t="shared" si="0"/>
        <v>220</v>
      </c>
      <c r="F34" s="33">
        <f>'TRE-SE'!$H$53</f>
        <v>2</v>
      </c>
      <c r="G34" s="35">
        <f t="shared" si="1"/>
        <v>222</v>
      </c>
      <c r="H34" s="32">
        <f>'TRE-SE'!$J$53</f>
        <v>47</v>
      </c>
      <c r="I34" s="33">
        <f>'TRE-SE'!$K$53</f>
        <v>19</v>
      </c>
      <c r="J34" s="34">
        <f t="shared" si="2"/>
        <v>66</v>
      </c>
      <c r="K34" s="36">
        <f>'TRE-SE'!$M$53</f>
        <v>21</v>
      </c>
    </row>
    <row r="35" spans="1:11" s="37" customFormat="1" ht="30" customHeight="1">
      <c r="A35" s="30" t="s">
        <v>70</v>
      </c>
      <c r="B35" s="31" t="s">
        <v>71</v>
      </c>
      <c r="C35" s="32">
        <f>'TRE-TO'!$E$53</f>
        <v>182</v>
      </c>
      <c r="D35" s="33">
        <f>'TRE-TO'!$F$53</f>
        <v>14</v>
      </c>
      <c r="E35" s="34">
        <f t="shared" si="0"/>
        <v>196</v>
      </c>
      <c r="F35" s="33">
        <f>'TRE-TO'!$H$53</f>
        <v>7</v>
      </c>
      <c r="G35" s="35">
        <f t="shared" si="1"/>
        <v>203</v>
      </c>
      <c r="H35" s="32">
        <f>'TRE-TO'!$J$53</f>
        <v>40</v>
      </c>
      <c r="I35" s="33">
        <f>'TRE-TO'!$K$53</f>
        <v>5</v>
      </c>
      <c r="J35" s="34">
        <f t="shared" si="2"/>
        <v>45</v>
      </c>
      <c r="K35" s="36">
        <f>'TRE-TO'!$M$53</f>
        <v>7</v>
      </c>
    </row>
    <row r="36" spans="1:11" s="37" customFormat="1" ht="30" customHeight="1">
      <c r="A36" s="30" t="s">
        <v>72</v>
      </c>
      <c r="B36" s="31" t="s">
        <v>73</v>
      </c>
      <c r="C36" s="32">
        <f>'TRE-RR'!$E$53</f>
        <v>101</v>
      </c>
      <c r="D36" s="33">
        <f>'TRE-RR'!$F$53</f>
        <v>14</v>
      </c>
      <c r="E36" s="34">
        <f t="shared" si="0"/>
        <v>115</v>
      </c>
      <c r="F36" s="33">
        <f>'TRE-RR'!$H$53</f>
        <v>0</v>
      </c>
      <c r="G36" s="35">
        <f t="shared" si="1"/>
        <v>115</v>
      </c>
      <c r="H36" s="32">
        <f>'TRE-RR'!$J$53</f>
        <v>25</v>
      </c>
      <c r="I36" s="33">
        <f>'TRE-RR'!$K$53</f>
        <v>4</v>
      </c>
      <c r="J36" s="34">
        <f t="shared" si="2"/>
        <v>29</v>
      </c>
      <c r="K36" s="36">
        <f>'TRE-RR'!$M$53</f>
        <v>4</v>
      </c>
    </row>
    <row r="37" spans="1:11" s="37" customFormat="1" ht="30" customHeight="1">
      <c r="A37" s="38" t="s">
        <v>74</v>
      </c>
      <c r="B37" s="39" t="s">
        <v>75</v>
      </c>
      <c r="C37" s="40">
        <f>'TRE-AP'!$E$53</f>
        <v>105</v>
      </c>
      <c r="D37" s="41">
        <f>'TRE-AP'!$F$53</f>
        <v>20</v>
      </c>
      <c r="E37" s="42">
        <f t="shared" si="0"/>
        <v>125</v>
      </c>
      <c r="F37" s="41">
        <f>'TRE-AP'!$H$53</f>
        <v>0</v>
      </c>
      <c r="G37" s="43">
        <f t="shared" si="1"/>
        <v>125</v>
      </c>
      <c r="H37" s="40">
        <f>'TRE-AP'!$J$53</f>
        <v>19</v>
      </c>
      <c r="I37" s="41">
        <f>'TRE-AP'!$K$53</f>
        <v>3</v>
      </c>
      <c r="J37" s="42">
        <f t="shared" si="2"/>
        <v>22</v>
      </c>
      <c r="K37" s="44">
        <f>'TRE-AP'!$M$53</f>
        <v>4</v>
      </c>
    </row>
    <row r="38" spans="1:11" s="37" customFormat="1" ht="30" customHeight="1">
      <c r="A38" s="45" t="s">
        <v>13</v>
      </c>
      <c r="B38" s="46"/>
      <c r="C38" s="47">
        <f t="shared" ref="C38:K38" si="3">SUM(C10:C37)</f>
        <v>14538</v>
      </c>
      <c r="D38" s="47">
        <f t="shared" si="3"/>
        <v>1171</v>
      </c>
      <c r="E38" s="47">
        <f t="shared" si="3"/>
        <v>15709</v>
      </c>
      <c r="F38" s="47">
        <f t="shared" si="3"/>
        <v>374</v>
      </c>
      <c r="G38" s="47">
        <f t="shared" si="3"/>
        <v>16083</v>
      </c>
      <c r="H38" s="47">
        <f t="shared" si="3"/>
        <v>3794</v>
      </c>
      <c r="I38" s="47">
        <f t="shared" si="3"/>
        <v>1233</v>
      </c>
      <c r="J38" s="47">
        <f t="shared" si="3"/>
        <v>5027</v>
      </c>
      <c r="K38" s="48">
        <f t="shared" si="3"/>
        <v>1479</v>
      </c>
    </row>
    <row r="39" spans="1:11" ht="15"/>
    <row r="40" spans="1:11" s="37" customFormat="1" ht="19.5" customHeight="1">
      <c r="A40" s="50" t="s">
        <v>76</v>
      </c>
      <c r="B40" s="51"/>
      <c r="C40" s="51"/>
      <c r="D40" s="51"/>
      <c r="E40" s="51"/>
      <c r="F40" s="51"/>
      <c r="G40" s="51"/>
      <c r="H40" s="52"/>
      <c r="I40" s="52"/>
    </row>
    <row r="41" spans="1:11" s="37" customFormat="1" ht="19.5" customHeight="1">
      <c r="A41" s="343" t="s">
        <v>99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</row>
  </sheetData>
  <mergeCells count="12">
    <mergeCell ref="A41:K41"/>
    <mergeCell ref="J8:J9"/>
    <mergeCell ref="K8:K9"/>
    <mergeCell ref="A5:K5"/>
    <mergeCell ref="C7:G7"/>
    <mergeCell ref="H7:K7"/>
    <mergeCell ref="A8:B8"/>
    <mergeCell ref="C8:E8"/>
    <mergeCell ref="F8:F9"/>
    <mergeCell ref="G8:G9"/>
    <mergeCell ref="H8:H9"/>
    <mergeCell ref="I8:I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4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M53"/>
  <sheetViews>
    <sheetView showGridLines="0" workbookViewId="0">
      <selection activeCell="B53" sqref="B53:D53"/>
    </sheetView>
  </sheetViews>
  <sheetFormatPr defaultRowHeight="15"/>
  <cols>
    <col min="1" max="1" width="1.7109375" style="76" customWidth="1"/>
    <col min="2" max="4" width="8.7109375" style="76" customWidth="1"/>
    <col min="5" max="5" width="20.7109375" style="76" customWidth="1"/>
    <col min="6" max="9" width="15.7109375" style="76" customWidth="1"/>
    <col min="10" max="10" width="18.7109375" style="76" customWidth="1"/>
    <col min="11" max="11" width="19.7109375" style="76" customWidth="1"/>
    <col min="12" max="12" width="15.7109375" style="76" customWidth="1"/>
    <col min="13" max="13" width="20.7109375" style="76" customWidth="1"/>
    <col min="14" max="14" width="9.140625" style="76" customWidth="1"/>
    <col min="15" max="16384" width="9.140625" style="76"/>
  </cols>
  <sheetData>
    <row r="1" spans="2:13" s="3" customFormat="1" ht="49.5" customHeight="1">
      <c r="B1" s="3" t="s">
        <v>0</v>
      </c>
    </row>
    <row r="2" spans="2:13" s="7" customFormat="1" ht="30" customHeight="1">
      <c r="B2" s="367" t="s">
        <v>1</v>
      </c>
      <c r="C2" s="367"/>
      <c r="D2" s="367"/>
      <c r="E2" s="8" t="s">
        <v>2</v>
      </c>
    </row>
    <row r="3" spans="2:13" s="7" customFormat="1" ht="30" customHeight="1">
      <c r="B3" s="367" t="s">
        <v>3</v>
      </c>
      <c r="C3" s="367"/>
      <c r="D3" s="367"/>
      <c r="E3" s="53" t="s">
        <v>4</v>
      </c>
      <c r="F3" s="53"/>
    </row>
    <row r="4" spans="2:13" s="7" customFormat="1" ht="30" customHeight="1">
      <c r="B4" s="367" t="s">
        <v>5</v>
      </c>
      <c r="C4" s="367"/>
      <c r="D4" s="367"/>
      <c r="E4" s="10" t="s">
        <v>77</v>
      </c>
      <c r="F4" s="11">
        <v>2026</v>
      </c>
    </row>
    <row r="5" spans="2:13" s="7" customFormat="1" ht="49.5" customHeight="1"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</row>
    <row r="6" spans="2:13" s="7" customFormat="1" ht="49.5" customHeight="1">
      <c r="B6" s="8" t="s">
        <v>7</v>
      </c>
    </row>
    <row r="7" spans="2:13" ht="30" customHeight="1"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</row>
    <row r="8" spans="2:13" ht="30" customHeight="1"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</row>
    <row r="9" spans="2:13" ht="30" customHeight="1"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</row>
    <row r="10" spans="2:13" ht="24.75" customHeight="1">
      <c r="B10" s="54"/>
      <c r="C10" s="363" t="s">
        <v>81</v>
      </c>
      <c r="D10" s="55">
        <v>13</v>
      </c>
      <c r="E10" s="56">
        <f>SUM('TSE:TRE-AP'!E10)</f>
        <v>4745</v>
      </c>
      <c r="F10" s="56">
        <f>SUM('TSE:TRE-AP'!F10)</f>
        <v>0</v>
      </c>
      <c r="G10" s="56">
        <f t="shared" ref="G10:G22" si="0">E10+F10</f>
        <v>4745</v>
      </c>
      <c r="H10" s="57"/>
      <c r="I10" s="58">
        <f t="shared" ref="I10:I22" si="1">G10+H10</f>
        <v>4745</v>
      </c>
      <c r="J10" s="56">
        <f>SUM('TSE:TRE-AP'!J10)</f>
        <v>1671</v>
      </c>
      <c r="K10" s="56">
        <f>SUM('TSE:TRE-AP'!K10)</f>
        <v>480</v>
      </c>
      <c r="L10" s="59">
        <f t="shared" ref="L10:L22" si="2">J10+K10</f>
        <v>2151</v>
      </c>
      <c r="M10" s="60">
        <f>SUM('TSE:TRE-AP'!M10)</f>
        <v>537</v>
      </c>
    </row>
    <row r="11" spans="2:13" ht="24.75" customHeight="1">
      <c r="B11" s="54"/>
      <c r="C11" s="364"/>
      <c r="D11" s="61">
        <v>12</v>
      </c>
      <c r="E11" s="56">
        <f>SUM('TSE:TRE-AP'!E11)</f>
        <v>169</v>
      </c>
      <c r="F11" s="56">
        <f>SUM('TSE:TRE-AP'!F11)</f>
        <v>0</v>
      </c>
      <c r="G11" s="56">
        <f t="shared" si="0"/>
        <v>169</v>
      </c>
      <c r="H11" s="57"/>
      <c r="I11" s="58">
        <f t="shared" si="1"/>
        <v>169</v>
      </c>
      <c r="J11" s="56">
        <f>SUM('TSE:TRE-AP'!J11)</f>
        <v>7</v>
      </c>
      <c r="K11" s="56">
        <f>SUM('TSE:TRE-AP'!K11)</f>
        <v>3</v>
      </c>
      <c r="L11" s="59">
        <f t="shared" si="2"/>
        <v>10</v>
      </c>
      <c r="M11" s="60">
        <f>SUM('TSE:TRE-AP'!M11)</f>
        <v>3</v>
      </c>
    </row>
    <row r="12" spans="2:13" ht="24.75" customHeight="1">
      <c r="B12" s="54" t="s">
        <v>82</v>
      </c>
      <c r="C12" s="364"/>
      <c r="D12" s="61">
        <v>11</v>
      </c>
      <c r="E12" s="56">
        <f>SUM('TSE:TRE-AP'!E12)</f>
        <v>196</v>
      </c>
      <c r="F12" s="56">
        <f>SUM('TSE:TRE-AP'!F12)</f>
        <v>0</v>
      </c>
      <c r="G12" s="56">
        <f t="shared" si="0"/>
        <v>196</v>
      </c>
      <c r="H12" s="57"/>
      <c r="I12" s="58">
        <f t="shared" si="1"/>
        <v>196</v>
      </c>
      <c r="J12" s="56">
        <f>SUM('TSE:TRE-AP'!J12)</f>
        <v>12</v>
      </c>
      <c r="K12" s="56">
        <f>SUM('TSE:TRE-AP'!K12)</f>
        <v>2</v>
      </c>
      <c r="L12" s="59">
        <f t="shared" si="2"/>
        <v>14</v>
      </c>
      <c r="M12" s="60">
        <f>SUM('TSE:TRE-AP'!M12)</f>
        <v>4</v>
      </c>
    </row>
    <row r="13" spans="2:13" ht="24.75" customHeight="1">
      <c r="B13" s="54" t="s">
        <v>83</v>
      </c>
      <c r="C13" s="364" t="s">
        <v>84</v>
      </c>
      <c r="D13" s="61">
        <v>10</v>
      </c>
      <c r="E13" s="56">
        <f>SUM('TSE:TRE-AP'!E13)</f>
        <v>257</v>
      </c>
      <c r="F13" s="56">
        <f>SUM('TSE:TRE-AP'!F13)</f>
        <v>0</v>
      </c>
      <c r="G13" s="56">
        <f t="shared" si="0"/>
        <v>257</v>
      </c>
      <c r="H13" s="57"/>
      <c r="I13" s="58">
        <f t="shared" si="1"/>
        <v>257</v>
      </c>
      <c r="J13" s="56">
        <f>SUM('TSE:TRE-AP'!J13)</f>
        <v>10</v>
      </c>
      <c r="K13" s="56">
        <f>SUM('TSE:TRE-AP'!K13)</f>
        <v>1</v>
      </c>
      <c r="L13" s="59">
        <f t="shared" si="2"/>
        <v>11</v>
      </c>
      <c r="M13" s="60">
        <f>SUM('TSE:TRE-AP'!M13)</f>
        <v>1</v>
      </c>
    </row>
    <row r="14" spans="2:13" ht="24.75" customHeight="1">
      <c r="B14" s="54" t="s">
        <v>82</v>
      </c>
      <c r="C14" s="364"/>
      <c r="D14" s="61">
        <v>9</v>
      </c>
      <c r="E14" s="56">
        <f>SUM('TSE:TRE-AP'!E14)</f>
        <v>197</v>
      </c>
      <c r="F14" s="56">
        <f>SUM('TSE:TRE-AP'!F14)</f>
        <v>0</v>
      </c>
      <c r="G14" s="56">
        <f t="shared" si="0"/>
        <v>197</v>
      </c>
      <c r="H14" s="57"/>
      <c r="I14" s="58">
        <f t="shared" si="1"/>
        <v>197</v>
      </c>
      <c r="J14" s="56">
        <f>SUM('TSE:TRE-AP'!J14)</f>
        <v>3</v>
      </c>
      <c r="K14" s="56">
        <f>SUM('TSE:TRE-AP'!K14)</f>
        <v>5</v>
      </c>
      <c r="L14" s="59">
        <f t="shared" si="2"/>
        <v>8</v>
      </c>
      <c r="M14" s="60">
        <f>SUM('TSE:TRE-AP'!M14)</f>
        <v>7</v>
      </c>
    </row>
    <row r="15" spans="2:13" ht="24.75" customHeight="1">
      <c r="B15" s="54" t="s">
        <v>85</v>
      </c>
      <c r="C15" s="364"/>
      <c r="D15" s="61">
        <v>8</v>
      </c>
      <c r="E15" s="56">
        <f>SUM('TSE:TRE-AP'!E15)</f>
        <v>39</v>
      </c>
      <c r="F15" s="56">
        <f>SUM('TSE:TRE-AP'!F15)</f>
        <v>0</v>
      </c>
      <c r="G15" s="56">
        <f t="shared" si="0"/>
        <v>39</v>
      </c>
      <c r="H15" s="57"/>
      <c r="I15" s="58">
        <f t="shared" si="1"/>
        <v>39</v>
      </c>
      <c r="J15" s="56">
        <f>SUM('TSE:TRE-AP'!J15)</f>
        <v>3</v>
      </c>
      <c r="K15" s="56">
        <f>SUM('TSE:TRE-AP'!K15)</f>
        <v>1</v>
      </c>
      <c r="L15" s="59">
        <f t="shared" si="2"/>
        <v>4</v>
      </c>
      <c r="M15" s="60">
        <f>SUM('TSE:TRE-AP'!M15)</f>
        <v>1</v>
      </c>
    </row>
    <row r="16" spans="2:13" ht="24.75" customHeight="1">
      <c r="B16" s="54" t="s">
        <v>86</v>
      </c>
      <c r="C16" s="364"/>
      <c r="D16" s="61">
        <v>7</v>
      </c>
      <c r="E16" s="56">
        <f>SUM('TSE:TRE-AP'!E16)</f>
        <v>74</v>
      </c>
      <c r="F16" s="56">
        <f>SUM('TSE:TRE-AP'!F16)</f>
        <v>0</v>
      </c>
      <c r="G16" s="56">
        <f t="shared" si="0"/>
        <v>74</v>
      </c>
      <c r="H16" s="57"/>
      <c r="I16" s="58">
        <f t="shared" si="1"/>
        <v>74</v>
      </c>
      <c r="J16" s="56">
        <f>SUM('TSE:TRE-AP'!J16)</f>
        <v>3</v>
      </c>
      <c r="K16" s="56">
        <f>SUM('TSE:TRE-AP'!K16)</f>
        <v>1</v>
      </c>
      <c r="L16" s="59">
        <f t="shared" si="2"/>
        <v>4</v>
      </c>
      <c r="M16" s="60">
        <f>SUM('TSE:TRE-AP'!M16)</f>
        <v>1</v>
      </c>
    </row>
    <row r="17" spans="2:13" ht="24.75" customHeight="1">
      <c r="B17" s="54" t="s">
        <v>87</v>
      </c>
      <c r="C17" s="364"/>
      <c r="D17" s="61">
        <v>6</v>
      </c>
      <c r="E17" s="56">
        <f>SUM('TSE:TRE-AP'!E17)</f>
        <v>114</v>
      </c>
      <c r="F17" s="56">
        <f>SUM('TSE:TRE-AP'!F17)</f>
        <v>0</v>
      </c>
      <c r="G17" s="56">
        <f t="shared" si="0"/>
        <v>114</v>
      </c>
      <c r="H17" s="57"/>
      <c r="I17" s="58">
        <f t="shared" si="1"/>
        <v>114</v>
      </c>
      <c r="J17" s="56">
        <f>SUM('TSE:TRE-AP'!J17)</f>
        <v>3</v>
      </c>
      <c r="K17" s="56">
        <f>SUM('TSE:TRE-AP'!K17)</f>
        <v>1</v>
      </c>
      <c r="L17" s="59">
        <f t="shared" si="2"/>
        <v>4</v>
      </c>
      <c r="M17" s="60">
        <f>SUM('TSE:TRE-AP'!M17)</f>
        <v>1</v>
      </c>
    </row>
    <row r="18" spans="2:13" ht="24.75" customHeight="1">
      <c r="B18" s="54" t="s">
        <v>88</v>
      </c>
      <c r="C18" s="364" t="s">
        <v>82</v>
      </c>
      <c r="D18" s="61">
        <v>5</v>
      </c>
      <c r="E18" s="56">
        <f>SUM('TSE:TRE-AP'!E18)</f>
        <v>95</v>
      </c>
      <c r="F18" s="56">
        <f>SUM('TSE:TRE-AP'!F18)</f>
        <v>0</v>
      </c>
      <c r="G18" s="56">
        <f t="shared" si="0"/>
        <v>95</v>
      </c>
      <c r="H18" s="57"/>
      <c r="I18" s="58">
        <f t="shared" si="1"/>
        <v>95</v>
      </c>
      <c r="J18" s="56">
        <f>SUM('TSE:TRE-AP'!J18)</f>
        <v>3</v>
      </c>
      <c r="K18" s="56">
        <f>SUM('TSE:TRE-AP'!K18)</f>
        <v>1</v>
      </c>
      <c r="L18" s="59">
        <f t="shared" si="2"/>
        <v>4</v>
      </c>
      <c r="M18" s="60">
        <f>SUM('TSE:TRE-AP'!M18)</f>
        <v>1</v>
      </c>
    </row>
    <row r="19" spans="2:13" ht="24.75" customHeight="1">
      <c r="B19" s="54" t="s">
        <v>82</v>
      </c>
      <c r="C19" s="364"/>
      <c r="D19" s="61">
        <v>4</v>
      </c>
      <c r="E19" s="56">
        <f>SUM('TSE:TRE-AP'!E19)</f>
        <v>135</v>
      </c>
      <c r="F19" s="56">
        <f>SUM('TSE:TRE-AP'!F19)</f>
        <v>0</v>
      </c>
      <c r="G19" s="56">
        <f t="shared" si="0"/>
        <v>135</v>
      </c>
      <c r="H19" s="57"/>
      <c r="I19" s="58">
        <f t="shared" si="1"/>
        <v>135</v>
      </c>
      <c r="J19" s="56">
        <f>SUM('TSE:TRE-AP'!J19)</f>
        <v>0</v>
      </c>
      <c r="K19" s="56">
        <f>SUM('TSE:TRE-AP'!K19)</f>
        <v>2</v>
      </c>
      <c r="L19" s="59">
        <f t="shared" si="2"/>
        <v>2</v>
      </c>
      <c r="M19" s="60">
        <f>SUM('TSE:TRE-AP'!M19)</f>
        <v>2</v>
      </c>
    </row>
    <row r="20" spans="2:13" ht="24.75" customHeight="1">
      <c r="B20" s="54"/>
      <c r="C20" s="364"/>
      <c r="D20" s="61">
        <v>3</v>
      </c>
      <c r="E20" s="56">
        <f>SUM('TSE:TRE-AP'!E20)</f>
        <v>0</v>
      </c>
      <c r="F20" s="56">
        <f>SUM('TSE:TRE-AP'!F20)</f>
        <v>93</v>
      </c>
      <c r="G20" s="56">
        <f t="shared" si="0"/>
        <v>93</v>
      </c>
      <c r="H20" s="57"/>
      <c r="I20" s="58">
        <f t="shared" si="1"/>
        <v>93</v>
      </c>
      <c r="J20" s="56">
        <f>SUM('TSE:TRE-AP'!J20)</f>
        <v>0</v>
      </c>
      <c r="K20" s="56">
        <f>SUM('TSE:TRE-AP'!K20)</f>
        <v>6</v>
      </c>
      <c r="L20" s="59">
        <f t="shared" si="2"/>
        <v>6</v>
      </c>
      <c r="M20" s="60">
        <f>SUM('TSE:TRE-AP'!M20)</f>
        <v>6</v>
      </c>
    </row>
    <row r="21" spans="2:13" ht="24.75" customHeight="1">
      <c r="B21" s="54"/>
      <c r="C21" s="364"/>
      <c r="D21" s="61">
        <v>2</v>
      </c>
      <c r="E21" s="56">
        <f>SUM('TSE:TRE-AP'!E21)</f>
        <v>0</v>
      </c>
      <c r="F21" s="56">
        <f>SUM('TSE:TRE-AP'!F21)</f>
        <v>19</v>
      </c>
      <c r="G21" s="56">
        <f t="shared" si="0"/>
        <v>19</v>
      </c>
      <c r="H21" s="57"/>
      <c r="I21" s="58">
        <f t="shared" si="1"/>
        <v>19</v>
      </c>
      <c r="J21" s="56">
        <f>SUM('TSE:TRE-AP'!J21)</f>
        <v>0</v>
      </c>
      <c r="K21" s="56">
        <f>SUM('TSE:TRE-AP'!K21)</f>
        <v>1</v>
      </c>
      <c r="L21" s="59">
        <f t="shared" si="2"/>
        <v>1</v>
      </c>
      <c r="M21" s="60">
        <f>SUM('TSE:TRE-AP'!M21)</f>
        <v>1</v>
      </c>
    </row>
    <row r="22" spans="2:13" ht="24.75" customHeight="1">
      <c r="B22" s="54"/>
      <c r="C22" s="365"/>
      <c r="D22" s="62">
        <v>1</v>
      </c>
      <c r="E22" s="56">
        <f>SUM('TSE:TRE-AP'!E22)</f>
        <v>0</v>
      </c>
      <c r="F22" s="56">
        <f>SUM('TSE:TRE-AP'!F22)</f>
        <v>312</v>
      </c>
      <c r="G22" s="56">
        <f t="shared" si="0"/>
        <v>312</v>
      </c>
      <c r="H22" s="56">
        <f>SUM('TSE:TRE-AP'!H22)</f>
        <v>126</v>
      </c>
      <c r="I22" s="58">
        <f t="shared" si="1"/>
        <v>438</v>
      </c>
      <c r="J22" s="56">
        <f>SUM('TSE:TRE-AP'!J22)</f>
        <v>0</v>
      </c>
      <c r="K22" s="56">
        <f>SUM('TSE:TRE-AP'!K22)</f>
        <v>3</v>
      </c>
      <c r="L22" s="59">
        <f t="shared" si="2"/>
        <v>3</v>
      </c>
      <c r="M22" s="60">
        <f>SUM('TSE:TRE-AP'!M22)</f>
        <v>3</v>
      </c>
    </row>
    <row r="23" spans="2:13" s="50" customFormat="1" ht="24.75" customHeight="1">
      <c r="B23" s="360" t="s">
        <v>89</v>
      </c>
      <c r="C23" s="344"/>
      <c r="D23" s="344"/>
      <c r="E23" s="63">
        <f t="shared" ref="E23:M23" si="3">SUM(E10:E22)</f>
        <v>6021</v>
      </c>
      <c r="F23" s="63">
        <f t="shared" si="3"/>
        <v>424</v>
      </c>
      <c r="G23" s="63">
        <f t="shared" si="3"/>
        <v>6445</v>
      </c>
      <c r="H23" s="63">
        <f t="shared" si="3"/>
        <v>126</v>
      </c>
      <c r="I23" s="63">
        <f t="shared" si="3"/>
        <v>6571</v>
      </c>
      <c r="J23" s="63">
        <f t="shared" si="3"/>
        <v>1715</v>
      </c>
      <c r="K23" s="63">
        <f t="shared" si="3"/>
        <v>507</v>
      </c>
      <c r="L23" s="63">
        <f t="shared" si="3"/>
        <v>2222</v>
      </c>
      <c r="M23" s="64">
        <f t="shared" si="3"/>
        <v>568</v>
      </c>
    </row>
    <row r="24" spans="2:13" ht="24.75" customHeight="1">
      <c r="B24" s="54"/>
      <c r="C24" s="363" t="s">
        <v>81</v>
      </c>
      <c r="D24" s="55">
        <v>13</v>
      </c>
      <c r="E24" s="56">
        <f>SUM('TSE:TRE-AP'!E24)</f>
        <v>6769</v>
      </c>
      <c r="F24" s="56">
        <f>SUM('TSE:TRE-AP'!F24)</f>
        <v>0</v>
      </c>
      <c r="G24" s="56">
        <f t="shared" ref="G24:G36" si="4">E24+F24</f>
        <v>6769</v>
      </c>
      <c r="H24" s="57"/>
      <c r="I24" s="58">
        <f t="shared" ref="I24:I36" si="5">G24+H24</f>
        <v>6769</v>
      </c>
      <c r="J24" s="56">
        <f>SUM('TSE:TRE-AP'!J24)</f>
        <v>1987</v>
      </c>
      <c r="K24" s="56">
        <f>SUM('TSE:TRE-AP'!K24)</f>
        <v>640</v>
      </c>
      <c r="L24" s="59">
        <f t="shared" ref="L24:L36" si="6">J24+K24</f>
        <v>2627</v>
      </c>
      <c r="M24" s="60">
        <f>SUM('TSE:TRE-AP'!M24)</f>
        <v>799</v>
      </c>
    </row>
    <row r="25" spans="2:13" ht="24.75" customHeight="1">
      <c r="B25" s="54"/>
      <c r="C25" s="364"/>
      <c r="D25" s="61">
        <v>12</v>
      </c>
      <c r="E25" s="56">
        <f>SUM('TSE:TRE-AP'!E25)</f>
        <v>185</v>
      </c>
      <c r="F25" s="56">
        <f>SUM('TSE:TRE-AP'!F25)</f>
        <v>0</v>
      </c>
      <c r="G25" s="56">
        <f t="shared" si="4"/>
        <v>185</v>
      </c>
      <c r="H25" s="57"/>
      <c r="I25" s="58">
        <f t="shared" si="5"/>
        <v>185</v>
      </c>
      <c r="J25" s="56">
        <f>SUM('TSE:TRE-AP'!J25)</f>
        <v>17</v>
      </c>
      <c r="K25" s="56">
        <f>SUM('TSE:TRE-AP'!K25)</f>
        <v>4</v>
      </c>
      <c r="L25" s="59">
        <f t="shared" si="6"/>
        <v>21</v>
      </c>
      <c r="M25" s="60">
        <f>SUM('TSE:TRE-AP'!M25)</f>
        <v>8</v>
      </c>
    </row>
    <row r="26" spans="2:13" ht="24.75" customHeight="1">
      <c r="B26" s="54" t="s">
        <v>88</v>
      </c>
      <c r="C26" s="364"/>
      <c r="D26" s="61">
        <v>11</v>
      </c>
      <c r="E26" s="56">
        <f>SUM('TSE:TRE-AP'!E26)</f>
        <v>338</v>
      </c>
      <c r="F26" s="56">
        <f>SUM('TSE:TRE-AP'!F26)</f>
        <v>0</v>
      </c>
      <c r="G26" s="56">
        <f t="shared" si="4"/>
        <v>338</v>
      </c>
      <c r="H26" s="57"/>
      <c r="I26" s="58">
        <f t="shared" si="5"/>
        <v>338</v>
      </c>
      <c r="J26" s="56">
        <f>SUM('TSE:TRE-AP'!J26)</f>
        <v>14</v>
      </c>
      <c r="K26" s="56">
        <f>SUM('TSE:TRE-AP'!K26)</f>
        <v>8</v>
      </c>
      <c r="L26" s="59">
        <f t="shared" si="6"/>
        <v>22</v>
      </c>
      <c r="M26" s="60">
        <f>SUM('TSE:TRE-AP'!M26)</f>
        <v>14</v>
      </c>
    </row>
    <row r="27" spans="2:13" ht="24.75" customHeight="1">
      <c r="B27" s="54" t="s">
        <v>90</v>
      </c>
      <c r="C27" s="364" t="s">
        <v>84</v>
      </c>
      <c r="D27" s="61">
        <v>10</v>
      </c>
      <c r="E27" s="56">
        <f>SUM('TSE:TRE-AP'!E27)</f>
        <v>237</v>
      </c>
      <c r="F27" s="56">
        <f>SUM('TSE:TRE-AP'!F27)</f>
        <v>0</v>
      </c>
      <c r="G27" s="56">
        <f t="shared" si="4"/>
        <v>237</v>
      </c>
      <c r="H27" s="57"/>
      <c r="I27" s="58">
        <f t="shared" si="5"/>
        <v>237</v>
      </c>
      <c r="J27" s="56">
        <f>SUM('TSE:TRE-AP'!J27)</f>
        <v>11</v>
      </c>
      <c r="K27" s="56">
        <f>SUM('TSE:TRE-AP'!K27)</f>
        <v>2</v>
      </c>
      <c r="L27" s="59">
        <f t="shared" si="6"/>
        <v>13</v>
      </c>
      <c r="M27" s="60">
        <f>SUM('TSE:TRE-AP'!M27)</f>
        <v>5</v>
      </c>
    </row>
    <row r="28" spans="2:13" ht="24.75" customHeight="1">
      <c r="B28" s="54" t="s">
        <v>81</v>
      </c>
      <c r="C28" s="364"/>
      <c r="D28" s="61">
        <v>9</v>
      </c>
      <c r="E28" s="56">
        <f>SUM('TSE:TRE-AP'!E28)</f>
        <v>267</v>
      </c>
      <c r="F28" s="56">
        <f>SUM('TSE:TRE-AP'!F28)</f>
        <v>0</v>
      </c>
      <c r="G28" s="56">
        <f t="shared" si="4"/>
        <v>267</v>
      </c>
      <c r="H28" s="57"/>
      <c r="I28" s="58">
        <f t="shared" si="5"/>
        <v>267</v>
      </c>
      <c r="J28" s="56">
        <f>SUM('TSE:TRE-AP'!J28)</f>
        <v>11</v>
      </c>
      <c r="K28" s="56">
        <f>SUM('TSE:TRE-AP'!K28)</f>
        <v>2</v>
      </c>
      <c r="L28" s="59">
        <f t="shared" si="6"/>
        <v>13</v>
      </c>
      <c r="M28" s="60">
        <f>SUM('TSE:TRE-AP'!M28)</f>
        <v>3</v>
      </c>
    </row>
    <row r="29" spans="2:13" ht="24.75" customHeight="1">
      <c r="B29" s="54" t="s">
        <v>83</v>
      </c>
      <c r="C29" s="364"/>
      <c r="D29" s="61">
        <v>8</v>
      </c>
      <c r="E29" s="56">
        <f>SUM('TSE:TRE-AP'!E29)</f>
        <v>34</v>
      </c>
      <c r="F29" s="56">
        <f>SUM('TSE:TRE-AP'!F29)</f>
        <v>0</v>
      </c>
      <c r="G29" s="56">
        <f t="shared" si="4"/>
        <v>34</v>
      </c>
      <c r="H29" s="57"/>
      <c r="I29" s="58">
        <f t="shared" si="5"/>
        <v>34</v>
      </c>
      <c r="J29" s="56">
        <f>SUM('TSE:TRE-AP'!J29)</f>
        <v>4</v>
      </c>
      <c r="K29" s="56">
        <f>SUM('TSE:TRE-AP'!K29)</f>
        <v>3</v>
      </c>
      <c r="L29" s="59">
        <f t="shared" si="6"/>
        <v>7</v>
      </c>
      <c r="M29" s="60">
        <f>SUM('TSE:TRE-AP'!M29)</f>
        <v>4</v>
      </c>
    </row>
    <row r="30" spans="2:13" ht="24.75" customHeight="1">
      <c r="B30" s="54" t="s">
        <v>86</v>
      </c>
      <c r="C30" s="364"/>
      <c r="D30" s="61">
        <v>7</v>
      </c>
      <c r="E30" s="56">
        <f>SUM('TSE:TRE-AP'!E30)</f>
        <v>107</v>
      </c>
      <c r="F30" s="56">
        <f>SUM('TSE:TRE-AP'!F30)</f>
        <v>0</v>
      </c>
      <c r="G30" s="56">
        <f t="shared" si="4"/>
        <v>107</v>
      </c>
      <c r="H30" s="57"/>
      <c r="I30" s="58">
        <f t="shared" si="5"/>
        <v>107</v>
      </c>
      <c r="J30" s="56">
        <f>SUM('TSE:TRE-AP'!J30)</f>
        <v>5</v>
      </c>
      <c r="K30" s="56">
        <f>SUM('TSE:TRE-AP'!K30)</f>
        <v>2</v>
      </c>
      <c r="L30" s="59">
        <f t="shared" si="6"/>
        <v>7</v>
      </c>
      <c r="M30" s="60">
        <f>SUM('TSE:TRE-AP'!M30)</f>
        <v>2</v>
      </c>
    </row>
    <row r="31" spans="2:13" ht="24.75" customHeight="1">
      <c r="B31" s="54" t="s">
        <v>81</v>
      </c>
      <c r="C31" s="364"/>
      <c r="D31" s="61">
        <v>6</v>
      </c>
      <c r="E31" s="56">
        <f>SUM('TSE:TRE-AP'!E31)</f>
        <v>177</v>
      </c>
      <c r="F31" s="56">
        <f>SUM('TSE:TRE-AP'!F31)</f>
        <v>0</v>
      </c>
      <c r="G31" s="56">
        <f t="shared" si="4"/>
        <v>177</v>
      </c>
      <c r="H31" s="57"/>
      <c r="I31" s="58">
        <f t="shared" si="5"/>
        <v>177</v>
      </c>
      <c r="J31" s="56">
        <f>SUM('TSE:TRE-AP'!J31)</f>
        <v>3</v>
      </c>
      <c r="K31" s="56">
        <f>SUM('TSE:TRE-AP'!K31)</f>
        <v>1</v>
      </c>
      <c r="L31" s="59">
        <f t="shared" si="6"/>
        <v>4</v>
      </c>
      <c r="M31" s="60">
        <f>SUM('TSE:TRE-AP'!M31)</f>
        <v>2</v>
      </c>
    </row>
    <row r="32" spans="2:13" ht="24.75" customHeight="1">
      <c r="B32" s="54" t="s">
        <v>91</v>
      </c>
      <c r="C32" s="364" t="s">
        <v>82</v>
      </c>
      <c r="D32" s="61">
        <v>5</v>
      </c>
      <c r="E32" s="56">
        <f>SUM('TSE:TRE-AP'!E32)</f>
        <v>190</v>
      </c>
      <c r="F32" s="56">
        <f>SUM('TSE:TRE-AP'!F32)</f>
        <v>0</v>
      </c>
      <c r="G32" s="56">
        <f t="shared" si="4"/>
        <v>190</v>
      </c>
      <c r="H32" s="57"/>
      <c r="I32" s="58">
        <f t="shared" si="5"/>
        <v>190</v>
      </c>
      <c r="J32" s="56">
        <f>SUM('TSE:TRE-AP'!J32)</f>
        <v>5</v>
      </c>
      <c r="K32" s="56">
        <f>SUM('TSE:TRE-AP'!K32)</f>
        <v>1</v>
      </c>
      <c r="L32" s="59">
        <f t="shared" si="6"/>
        <v>6</v>
      </c>
      <c r="M32" s="60">
        <f>SUM('TSE:TRE-AP'!M32)</f>
        <v>1</v>
      </c>
    </row>
    <row r="33" spans="2:13" ht="24.75" customHeight="1">
      <c r="B33" s="54"/>
      <c r="C33" s="364"/>
      <c r="D33" s="61">
        <v>4</v>
      </c>
      <c r="E33" s="56">
        <f>SUM('TSE:TRE-AP'!E33)</f>
        <v>207</v>
      </c>
      <c r="F33" s="56">
        <f>SUM('TSE:TRE-AP'!F33)</f>
        <v>0</v>
      </c>
      <c r="G33" s="56">
        <f t="shared" si="4"/>
        <v>207</v>
      </c>
      <c r="H33" s="57"/>
      <c r="I33" s="58">
        <f t="shared" si="5"/>
        <v>207</v>
      </c>
      <c r="J33" s="56">
        <f>SUM('TSE:TRE-AP'!J33)</f>
        <v>5</v>
      </c>
      <c r="K33" s="56">
        <f>SUM('TSE:TRE-AP'!K33)</f>
        <v>3</v>
      </c>
      <c r="L33" s="59">
        <f t="shared" si="6"/>
        <v>8</v>
      </c>
      <c r="M33" s="60">
        <f>SUM('TSE:TRE-AP'!M33)</f>
        <v>4</v>
      </c>
    </row>
    <row r="34" spans="2:13" ht="24.75" customHeight="1">
      <c r="B34" s="54"/>
      <c r="C34" s="364"/>
      <c r="D34" s="61">
        <v>3</v>
      </c>
      <c r="E34" s="56">
        <f>SUM('TSE:TRE-AP'!E34)</f>
        <v>0</v>
      </c>
      <c r="F34" s="56">
        <f>SUM('TSE:TRE-AP'!F34)</f>
        <v>152</v>
      </c>
      <c r="G34" s="56">
        <f t="shared" si="4"/>
        <v>152</v>
      </c>
      <c r="H34" s="57"/>
      <c r="I34" s="58">
        <f t="shared" si="5"/>
        <v>152</v>
      </c>
      <c r="J34" s="56">
        <f>SUM('TSE:TRE-AP'!J34)</f>
        <v>2</v>
      </c>
      <c r="K34" s="56">
        <f>SUM('TSE:TRE-AP'!K34)</f>
        <v>2</v>
      </c>
      <c r="L34" s="59">
        <f t="shared" si="6"/>
        <v>4</v>
      </c>
      <c r="M34" s="60">
        <f>SUM('TSE:TRE-AP'!M34)</f>
        <v>2</v>
      </c>
    </row>
    <row r="35" spans="2:13" ht="24.75" customHeight="1">
      <c r="B35" s="54"/>
      <c r="C35" s="364"/>
      <c r="D35" s="61">
        <v>2</v>
      </c>
      <c r="E35" s="56">
        <f>SUM('TSE:TRE-AP'!E35)</f>
        <v>0</v>
      </c>
      <c r="F35" s="56">
        <f>SUM('TSE:TRE-AP'!F35)</f>
        <v>31</v>
      </c>
      <c r="G35" s="56">
        <f t="shared" si="4"/>
        <v>31</v>
      </c>
      <c r="H35" s="57"/>
      <c r="I35" s="58">
        <f t="shared" si="5"/>
        <v>31</v>
      </c>
      <c r="J35" s="56">
        <f>SUM('TSE:TRE-AP'!J35)</f>
        <v>0</v>
      </c>
      <c r="K35" s="56">
        <f>SUM('TSE:TRE-AP'!K35)</f>
        <v>3</v>
      </c>
      <c r="L35" s="59">
        <f t="shared" si="6"/>
        <v>3</v>
      </c>
      <c r="M35" s="60">
        <f>SUM('TSE:TRE-AP'!M35)</f>
        <v>5</v>
      </c>
    </row>
    <row r="36" spans="2:13" ht="24.75" customHeight="1">
      <c r="B36" s="54"/>
      <c r="C36" s="365"/>
      <c r="D36" s="62">
        <v>1</v>
      </c>
      <c r="E36" s="65">
        <f>SUM('TSE:TRE-AP'!E36)</f>
        <v>0</v>
      </c>
      <c r="F36" s="65">
        <f>SUM('TSE:TRE-AP'!F36)</f>
        <v>564</v>
      </c>
      <c r="G36" s="65">
        <f t="shared" si="4"/>
        <v>564</v>
      </c>
      <c r="H36" s="65">
        <f>SUM('TSE:TRE-AP'!H36)</f>
        <v>248</v>
      </c>
      <c r="I36" s="66">
        <f t="shared" si="5"/>
        <v>812</v>
      </c>
      <c r="J36" s="65">
        <f>SUM('TSE:TRE-AP'!J36)</f>
        <v>1</v>
      </c>
      <c r="K36" s="65">
        <f>SUM('TSE:TRE-AP'!K36)</f>
        <v>7</v>
      </c>
      <c r="L36" s="67">
        <f t="shared" si="6"/>
        <v>8</v>
      </c>
      <c r="M36" s="68">
        <f>SUM('TSE:TRE-AP'!M36)</f>
        <v>9</v>
      </c>
    </row>
    <row r="37" spans="2:13" s="50" customFormat="1" ht="24.75" customHeight="1">
      <c r="B37" s="360" t="s">
        <v>92</v>
      </c>
      <c r="C37" s="344"/>
      <c r="D37" s="344"/>
      <c r="E37" s="63">
        <f t="shared" ref="E37:M37" si="7">SUM(E24:E36)</f>
        <v>8511</v>
      </c>
      <c r="F37" s="63">
        <f t="shared" si="7"/>
        <v>747</v>
      </c>
      <c r="G37" s="63">
        <f t="shared" si="7"/>
        <v>9258</v>
      </c>
      <c r="H37" s="63">
        <f t="shared" si="7"/>
        <v>248</v>
      </c>
      <c r="I37" s="63">
        <f t="shared" si="7"/>
        <v>9506</v>
      </c>
      <c r="J37" s="63">
        <f t="shared" si="7"/>
        <v>2065</v>
      </c>
      <c r="K37" s="63">
        <f t="shared" si="7"/>
        <v>678</v>
      </c>
      <c r="L37" s="63">
        <f t="shared" si="7"/>
        <v>2743</v>
      </c>
      <c r="M37" s="64">
        <f t="shared" si="7"/>
        <v>858</v>
      </c>
    </row>
    <row r="38" spans="2:13" ht="24.75" customHeight="1">
      <c r="B38" s="54"/>
      <c r="C38" s="363" t="s">
        <v>81</v>
      </c>
      <c r="D38" s="55">
        <v>13</v>
      </c>
      <c r="E38" s="69">
        <f>SUM('TSE:TRE-AP'!E38)</f>
        <v>6</v>
      </c>
      <c r="F38" s="69">
        <f>SUM('TSE:TRE-AP'!F38)</f>
        <v>0</v>
      </c>
      <c r="G38" s="69">
        <f t="shared" ref="G38:G50" si="8">E38+F38</f>
        <v>6</v>
      </c>
      <c r="H38" s="70"/>
      <c r="I38" s="71">
        <f t="shared" ref="I38:I50" si="9">G38+H38</f>
        <v>6</v>
      </c>
      <c r="J38" s="69">
        <f>SUM('TSE:TRE-AP'!J38)</f>
        <v>2</v>
      </c>
      <c r="K38" s="69">
        <f>SUM('TSE:TRE-AP'!K38)</f>
        <v>1</v>
      </c>
      <c r="L38" s="72">
        <f t="shared" ref="L38:L50" si="10">J38+K38</f>
        <v>3</v>
      </c>
      <c r="M38" s="73">
        <f>SUM('TSE:TRE-AP'!M38)</f>
        <v>1</v>
      </c>
    </row>
    <row r="39" spans="2:13" ht="24.75" customHeight="1">
      <c r="B39" s="54"/>
      <c r="C39" s="364"/>
      <c r="D39" s="61">
        <v>12</v>
      </c>
      <c r="E39" s="56">
        <f>SUM('TSE:TRE-AP'!E39)</f>
        <v>0</v>
      </c>
      <c r="F39" s="56">
        <f>SUM('TSE:TRE-AP'!F39)</f>
        <v>0</v>
      </c>
      <c r="G39" s="56">
        <f t="shared" si="8"/>
        <v>0</v>
      </c>
      <c r="H39" s="57"/>
      <c r="I39" s="58">
        <f t="shared" si="9"/>
        <v>0</v>
      </c>
      <c r="J39" s="56">
        <f>SUM('TSE:TRE-AP'!J39)</f>
        <v>0</v>
      </c>
      <c r="K39" s="56">
        <f>SUM('TSE:TRE-AP'!K39)</f>
        <v>0</v>
      </c>
      <c r="L39" s="59">
        <f t="shared" si="10"/>
        <v>0</v>
      </c>
      <c r="M39" s="60">
        <f>SUM('TSE:TRE-AP'!M39)</f>
        <v>0</v>
      </c>
    </row>
    <row r="40" spans="2:13" ht="24.75" customHeight="1">
      <c r="B40" s="54" t="s">
        <v>82</v>
      </c>
      <c r="C40" s="364"/>
      <c r="D40" s="61">
        <v>11</v>
      </c>
      <c r="E40" s="56">
        <f>SUM('TSE:TRE-AP'!E40)</f>
        <v>0</v>
      </c>
      <c r="F40" s="56">
        <f>SUM('TSE:TRE-AP'!F40)</f>
        <v>0</v>
      </c>
      <c r="G40" s="56">
        <f t="shared" si="8"/>
        <v>0</v>
      </c>
      <c r="H40" s="57"/>
      <c r="I40" s="58">
        <f t="shared" si="9"/>
        <v>0</v>
      </c>
      <c r="J40" s="56">
        <f>SUM('TSE:TRE-AP'!J40)</f>
        <v>0</v>
      </c>
      <c r="K40" s="56">
        <f>SUM('TSE:TRE-AP'!K40)</f>
        <v>0</v>
      </c>
      <c r="L40" s="59">
        <f t="shared" si="10"/>
        <v>0</v>
      </c>
      <c r="M40" s="60">
        <f>SUM('TSE:TRE-AP'!M40)</f>
        <v>0</v>
      </c>
    </row>
    <row r="41" spans="2:13" ht="24.75" customHeight="1">
      <c r="B41" s="54" t="s">
        <v>93</v>
      </c>
      <c r="C41" s="364" t="s">
        <v>84</v>
      </c>
      <c r="D41" s="61">
        <v>10</v>
      </c>
      <c r="E41" s="56">
        <f>SUM('TSE:TRE-AP'!E41)</f>
        <v>0</v>
      </c>
      <c r="F41" s="56">
        <f>SUM('TSE:TRE-AP'!F41)</f>
        <v>0</v>
      </c>
      <c r="G41" s="56">
        <f t="shared" si="8"/>
        <v>0</v>
      </c>
      <c r="H41" s="57"/>
      <c r="I41" s="58">
        <f t="shared" si="9"/>
        <v>0</v>
      </c>
      <c r="J41" s="56">
        <f>SUM('TSE:TRE-AP'!J41)</f>
        <v>0</v>
      </c>
      <c r="K41" s="56">
        <f>SUM('TSE:TRE-AP'!K41)</f>
        <v>0</v>
      </c>
      <c r="L41" s="59">
        <f t="shared" si="10"/>
        <v>0</v>
      </c>
      <c r="M41" s="60">
        <f>SUM('TSE:TRE-AP'!M41)</f>
        <v>0</v>
      </c>
    </row>
    <row r="42" spans="2:13" ht="24.75" customHeight="1">
      <c r="B42" s="54" t="s">
        <v>94</v>
      </c>
      <c r="C42" s="364"/>
      <c r="D42" s="61">
        <v>9</v>
      </c>
      <c r="E42" s="56">
        <f>SUM('TSE:TRE-AP'!E42)</f>
        <v>0</v>
      </c>
      <c r="F42" s="56">
        <f>SUM('TSE:TRE-AP'!F42)</f>
        <v>0</v>
      </c>
      <c r="G42" s="56">
        <f t="shared" si="8"/>
        <v>0</v>
      </c>
      <c r="H42" s="57"/>
      <c r="I42" s="58">
        <f t="shared" si="9"/>
        <v>0</v>
      </c>
      <c r="J42" s="56">
        <f>SUM('TSE:TRE-AP'!J42)</f>
        <v>0</v>
      </c>
      <c r="K42" s="56">
        <f>SUM('TSE:TRE-AP'!K42)</f>
        <v>0</v>
      </c>
      <c r="L42" s="59">
        <f t="shared" si="10"/>
        <v>0</v>
      </c>
      <c r="M42" s="60">
        <f>SUM('TSE:TRE-AP'!M42)</f>
        <v>0</v>
      </c>
    </row>
    <row r="43" spans="2:13" ht="24.75" customHeight="1">
      <c r="B43" s="54" t="s">
        <v>86</v>
      </c>
      <c r="C43" s="364"/>
      <c r="D43" s="61">
        <v>8</v>
      </c>
      <c r="E43" s="56">
        <f>SUM('TSE:TRE-AP'!E43)</f>
        <v>0</v>
      </c>
      <c r="F43" s="56">
        <f>SUM('TSE:TRE-AP'!F43)</f>
        <v>0</v>
      </c>
      <c r="G43" s="56">
        <f t="shared" si="8"/>
        <v>0</v>
      </c>
      <c r="H43" s="57"/>
      <c r="I43" s="58">
        <f t="shared" si="9"/>
        <v>0</v>
      </c>
      <c r="J43" s="56">
        <f>SUM('TSE:TRE-AP'!J43)</f>
        <v>0</v>
      </c>
      <c r="K43" s="56">
        <f>SUM('TSE:TRE-AP'!K43)</f>
        <v>0</v>
      </c>
      <c r="L43" s="59">
        <f t="shared" si="10"/>
        <v>0</v>
      </c>
      <c r="M43" s="60">
        <f>SUM('TSE:TRE-AP'!M43)</f>
        <v>0</v>
      </c>
    </row>
    <row r="44" spans="2:13" ht="24.75" customHeight="1">
      <c r="B44" s="54" t="s">
        <v>85</v>
      </c>
      <c r="C44" s="364"/>
      <c r="D44" s="61">
        <v>7</v>
      </c>
      <c r="E44" s="56">
        <f>SUM('TSE:TRE-AP'!E44)</f>
        <v>0</v>
      </c>
      <c r="F44" s="56">
        <f>SUM('TSE:TRE-AP'!F44)</f>
        <v>0</v>
      </c>
      <c r="G44" s="56">
        <f t="shared" si="8"/>
        <v>0</v>
      </c>
      <c r="H44" s="57"/>
      <c r="I44" s="58">
        <f t="shared" si="9"/>
        <v>0</v>
      </c>
      <c r="J44" s="56">
        <f>SUM('TSE:TRE-AP'!J44)</f>
        <v>0</v>
      </c>
      <c r="K44" s="56">
        <f>SUM('TSE:TRE-AP'!K44)</f>
        <v>0</v>
      </c>
      <c r="L44" s="59">
        <f t="shared" si="10"/>
        <v>0</v>
      </c>
      <c r="M44" s="60">
        <f>SUM('TSE:TRE-AP'!M44)</f>
        <v>0</v>
      </c>
    </row>
    <row r="45" spans="2:13" ht="24.75" customHeight="1">
      <c r="B45" s="54" t="s">
        <v>86</v>
      </c>
      <c r="C45" s="364"/>
      <c r="D45" s="61">
        <v>6</v>
      </c>
      <c r="E45" s="56">
        <f>SUM('TSE:TRE-AP'!E45)</f>
        <v>0</v>
      </c>
      <c r="F45" s="56">
        <f>SUM('TSE:TRE-AP'!F45)</f>
        <v>0</v>
      </c>
      <c r="G45" s="56">
        <f t="shared" si="8"/>
        <v>0</v>
      </c>
      <c r="H45" s="57"/>
      <c r="I45" s="58">
        <f t="shared" si="9"/>
        <v>0</v>
      </c>
      <c r="J45" s="56">
        <f>SUM('TSE:TRE-AP'!J45)</f>
        <v>0</v>
      </c>
      <c r="K45" s="56">
        <f>SUM('TSE:TRE-AP'!K45)</f>
        <v>0</v>
      </c>
      <c r="L45" s="59">
        <f t="shared" si="10"/>
        <v>0</v>
      </c>
      <c r="M45" s="60">
        <f>SUM('TSE:TRE-AP'!M45)</f>
        <v>0</v>
      </c>
    </row>
    <row r="46" spans="2:13" ht="24.75" customHeight="1">
      <c r="B46" s="54" t="s">
        <v>82</v>
      </c>
      <c r="C46" s="364" t="s">
        <v>82</v>
      </c>
      <c r="D46" s="61">
        <v>5</v>
      </c>
      <c r="E46" s="56">
        <f>SUM('TSE:TRE-AP'!E46)</f>
        <v>0</v>
      </c>
      <c r="F46" s="56">
        <f>SUM('TSE:TRE-AP'!F46)</f>
        <v>0</v>
      </c>
      <c r="G46" s="56">
        <f t="shared" si="8"/>
        <v>0</v>
      </c>
      <c r="H46" s="57"/>
      <c r="I46" s="58">
        <f t="shared" si="9"/>
        <v>0</v>
      </c>
      <c r="J46" s="56">
        <f>SUM('TSE:TRE-AP'!J46)</f>
        <v>0</v>
      </c>
      <c r="K46" s="56">
        <f>SUM('TSE:TRE-AP'!K46)</f>
        <v>0</v>
      </c>
      <c r="L46" s="59">
        <f t="shared" si="10"/>
        <v>0</v>
      </c>
      <c r="M46" s="60">
        <f>SUM('TSE:TRE-AP'!M46)</f>
        <v>0</v>
      </c>
    </row>
    <row r="47" spans="2:13" ht="24.75" customHeight="1">
      <c r="B47" s="54" t="s">
        <v>95</v>
      </c>
      <c r="C47" s="364"/>
      <c r="D47" s="61">
        <v>4</v>
      </c>
      <c r="E47" s="56">
        <f>SUM('TSE:TRE-AP'!E47)</f>
        <v>0</v>
      </c>
      <c r="F47" s="56">
        <f>SUM('TSE:TRE-AP'!F47)</f>
        <v>0</v>
      </c>
      <c r="G47" s="56">
        <f t="shared" si="8"/>
        <v>0</v>
      </c>
      <c r="H47" s="57"/>
      <c r="I47" s="58">
        <f t="shared" si="9"/>
        <v>0</v>
      </c>
      <c r="J47" s="56">
        <f>SUM('TSE:TRE-AP'!J47)</f>
        <v>0</v>
      </c>
      <c r="K47" s="56">
        <f>SUM('TSE:TRE-AP'!K47)</f>
        <v>0</v>
      </c>
      <c r="L47" s="59">
        <f t="shared" si="10"/>
        <v>0</v>
      </c>
      <c r="M47" s="60">
        <f>SUM('TSE:TRE-AP'!M47)</f>
        <v>0</v>
      </c>
    </row>
    <row r="48" spans="2:13" ht="24.75" customHeight="1">
      <c r="B48" s="54"/>
      <c r="C48" s="364"/>
      <c r="D48" s="61">
        <v>3</v>
      </c>
      <c r="E48" s="56">
        <f>SUM('TSE:TRE-AP'!E48)</f>
        <v>0</v>
      </c>
      <c r="F48" s="56">
        <f>SUM('TSE:TRE-AP'!F48)</f>
        <v>0</v>
      </c>
      <c r="G48" s="56">
        <f t="shared" si="8"/>
        <v>0</v>
      </c>
      <c r="H48" s="57"/>
      <c r="I48" s="58">
        <f t="shared" si="9"/>
        <v>0</v>
      </c>
      <c r="J48" s="56">
        <f>SUM('TSE:TRE-AP'!J48)</f>
        <v>0</v>
      </c>
      <c r="K48" s="56">
        <f>SUM('TSE:TRE-AP'!K48)</f>
        <v>0</v>
      </c>
      <c r="L48" s="59">
        <f t="shared" si="10"/>
        <v>0</v>
      </c>
      <c r="M48" s="60">
        <f>SUM('TSE:TRE-AP'!M48)</f>
        <v>0</v>
      </c>
    </row>
    <row r="49" spans="2:13" ht="24.75" customHeight="1">
      <c r="B49" s="54"/>
      <c r="C49" s="364"/>
      <c r="D49" s="61">
        <v>2</v>
      </c>
      <c r="E49" s="56">
        <f>SUM('TSE:TRE-AP'!E49)</f>
        <v>0</v>
      </c>
      <c r="F49" s="56">
        <f>SUM('TSE:TRE-AP'!F49)</f>
        <v>0</v>
      </c>
      <c r="G49" s="56">
        <f t="shared" si="8"/>
        <v>0</v>
      </c>
      <c r="H49" s="57"/>
      <c r="I49" s="58">
        <f t="shared" si="9"/>
        <v>0</v>
      </c>
      <c r="J49" s="56">
        <f>SUM('TSE:TRE-AP'!J49)</f>
        <v>0</v>
      </c>
      <c r="K49" s="56">
        <f>SUM('TSE:TRE-AP'!K49)</f>
        <v>0</v>
      </c>
      <c r="L49" s="59">
        <f t="shared" si="10"/>
        <v>0</v>
      </c>
      <c r="M49" s="60">
        <f>SUM('TSE:TRE-AP'!M49)</f>
        <v>0</v>
      </c>
    </row>
    <row r="50" spans="2:13" ht="24.75" customHeight="1">
      <c r="B50" s="54"/>
      <c r="C50" s="365"/>
      <c r="D50" s="62">
        <v>1</v>
      </c>
      <c r="E50" s="56">
        <f>SUM('TSE:TRE-AP'!E50)</f>
        <v>0</v>
      </c>
      <c r="F50" s="56">
        <f>SUM('TSE:TRE-AP'!F50)</f>
        <v>0</v>
      </c>
      <c r="G50" s="56">
        <f t="shared" si="8"/>
        <v>0</v>
      </c>
      <c r="H50" s="57"/>
      <c r="I50" s="58">
        <f t="shared" si="9"/>
        <v>0</v>
      </c>
      <c r="J50" s="56">
        <f>SUM('TSE:TRE-AP'!J50)</f>
        <v>0</v>
      </c>
      <c r="K50" s="56">
        <f>SUM('TSE:TRE-AP'!K50)</f>
        <v>0</v>
      </c>
      <c r="L50" s="59">
        <f t="shared" si="10"/>
        <v>0</v>
      </c>
      <c r="M50" s="60">
        <f>SUM('TSE:TRE-AP'!M50)</f>
        <v>0</v>
      </c>
    </row>
    <row r="51" spans="2:13" s="50" customFormat="1" ht="24.75" customHeight="1">
      <c r="B51" s="360" t="s">
        <v>96</v>
      </c>
      <c r="C51" s="344"/>
      <c r="D51" s="344"/>
      <c r="E51" s="63">
        <f t="shared" ref="E51:M51" si="11">SUM(E38:E50)</f>
        <v>6</v>
      </c>
      <c r="F51" s="63">
        <f t="shared" si="11"/>
        <v>0</v>
      </c>
      <c r="G51" s="63">
        <f t="shared" si="11"/>
        <v>6</v>
      </c>
      <c r="H51" s="63">
        <f t="shared" si="11"/>
        <v>0</v>
      </c>
      <c r="I51" s="63">
        <f t="shared" si="11"/>
        <v>6</v>
      </c>
      <c r="J51" s="63">
        <f t="shared" si="11"/>
        <v>2</v>
      </c>
      <c r="K51" s="63">
        <f t="shared" si="11"/>
        <v>1</v>
      </c>
      <c r="L51" s="63">
        <f t="shared" si="11"/>
        <v>3</v>
      </c>
      <c r="M51" s="64">
        <f t="shared" si="11"/>
        <v>1</v>
      </c>
    </row>
    <row r="52" spans="2:13" ht="24.75" customHeight="1">
      <c r="B52" s="360" t="s">
        <v>97</v>
      </c>
      <c r="C52" s="344"/>
      <c r="D52" s="344"/>
      <c r="E52" s="74"/>
      <c r="F52" s="74"/>
      <c r="G52" s="74"/>
      <c r="H52" s="57"/>
      <c r="I52" s="58"/>
      <c r="J52" s="56">
        <f>SUM('TSE:TRE-AP'!J52)</f>
        <v>12</v>
      </c>
      <c r="K52" s="56">
        <f>SUM('TSE:TRE-AP'!K52)</f>
        <v>47</v>
      </c>
      <c r="L52" s="59">
        <f>J52+K52</f>
        <v>59</v>
      </c>
      <c r="M52" s="60">
        <f>SUM('TSE:TRE-AP'!M52)</f>
        <v>52</v>
      </c>
    </row>
    <row r="53" spans="2:13" s="50" customFormat="1" ht="24.75" customHeight="1">
      <c r="B53" s="361" t="s">
        <v>98</v>
      </c>
      <c r="C53" s="345"/>
      <c r="D53" s="362"/>
      <c r="E53" s="47">
        <f t="shared" ref="E53:M53" si="12">+E23+E37+E51+E52</f>
        <v>14538</v>
      </c>
      <c r="F53" s="47">
        <f t="shared" si="12"/>
        <v>1171</v>
      </c>
      <c r="G53" s="47">
        <f t="shared" si="12"/>
        <v>15709</v>
      </c>
      <c r="H53" s="47">
        <f t="shared" si="12"/>
        <v>374</v>
      </c>
      <c r="I53" s="47">
        <f t="shared" si="12"/>
        <v>16083</v>
      </c>
      <c r="J53" s="47">
        <f t="shared" si="12"/>
        <v>3794</v>
      </c>
      <c r="K53" s="47">
        <f t="shared" si="12"/>
        <v>1233</v>
      </c>
      <c r="L53" s="47">
        <f t="shared" si="12"/>
        <v>5027</v>
      </c>
      <c r="M53" s="75">
        <f t="shared" si="12"/>
        <v>1479</v>
      </c>
    </row>
  </sheetData>
  <mergeCells count="28">
    <mergeCell ref="M8:M9"/>
    <mergeCell ref="C10:C12"/>
    <mergeCell ref="B2:D2"/>
    <mergeCell ref="B3:D3"/>
    <mergeCell ref="B4:D4"/>
    <mergeCell ref="B5:M5"/>
    <mergeCell ref="B7:D9"/>
    <mergeCell ref="E7:I7"/>
    <mergeCell ref="J7:M7"/>
    <mergeCell ref="E8:G8"/>
    <mergeCell ref="H8:H9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B53:D53"/>
    <mergeCell ref="B37:D37"/>
    <mergeCell ref="C38:C40"/>
    <mergeCell ref="C41:C45"/>
    <mergeCell ref="C46:C50"/>
    <mergeCell ref="B51:D51"/>
    <mergeCell ref="B52:D5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0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77"/>
      <c r="B1" s="370" t="s">
        <v>0</v>
      </c>
      <c r="C1" s="370"/>
      <c r="D1" s="370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30" customHeight="1">
      <c r="A2" s="78"/>
      <c r="B2" s="367" t="s">
        <v>1</v>
      </c>
      <c r="C2" s="367"/>
      <c r="D2" s="367"/>
      <c r="E2" s="79" t="s">
        <v>2</v>
      </c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 ht="30" customHeight="1">
      <c r="A3" s="78"/>
      <c r="B3" s="367" t="s">
        <v>3</v>
      </c>
      <c r="C3" s="367"/>
      <c r="D3" s="367"/>
      <c r="E3" s="80" t="s">
        <v>21</v>
      </c>
      <c r="F3" s="80"/>
      <c r="G3" s="78"/>
      <c r="H3" s="78"/>
      <c r="I3" s="78"/>
      <c r="J3" s="78"/>
      <c r="K3" s="78"/>
      <c r="L3" s="78"/>
      <c r="M3" s="78"/>
      <c r="N3" s="78"/>
      <c r="O3" s="78"/>
    </row>
    <row r="4" spans="1:15" ht="30" customHeight="1">
      <c r="A4" s="78"/>
      <c r="B4" s="367" t="s">
        <v>5</v>
      </c>
      <c r="C4" s="367"/>
      <c r="D4" s="367"/>
      <c r="E4" s="81" t="s">
        <v>77</v>
      </c>
      <c r="F4" s="82">
        <v>2026</v>
      </c>
      <c r="G4" s="78"/>
      <c r="H4" s="78"/>
      <c r="I4" s="78"/>
      <c r="J4" s="78"/>
      <c r="K4" s="78"/>
      <c r="L4" s="78"/>
      <c r="M4" s="78"/>
      <c r="N4" s="78"/>
      <c r="O4" s="78"/>
    </row>
    <row r="5" spans="1:15" ht="49.5" customHeight="1">
      <c r="A5" s="78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8"/>
      <c r="O5" s="78"/>
    </row>
    <row r="6" spans="1:15" ht="49.5" customHeight="1">
      <c r="A6" s="78"/>
      <c r="B6" s="79" t="s">
        <v>7</v>
      </c>
      <c r="C6" s="78"/>
      <c r="D6" s="78"/>
      <c r="E6" s="83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1:15" ht="30" customHeight="1">
      <c r="A7" s="84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84"/>
      <c r="O7" s="84"/>
    </row>
    <row r="8" spans="1:15" ht="30" customHeight="1">
      <c r="A8" s="84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84"/>
      <c r="O8" s="84"/>
    </row>
    <row r="9" spans="1:15" ht="30" customHeight="1">
      <c r="A9" s="84"/>
      <c r="B9" s="360"/>
      <c r="C9" s="344"/>
      <c r="D9" s="344"/>
      <c r="E9" s="85" t="s">
        <v>17</v>
      </c>
      <c r="F9" s="85" t="s">
        <v>18</v>
      </c>
      <c r="G9" s="85" t="s">
        <v>19</v>
      </c>
      <c r="H9" s="345"/>
      <c r="I9" s="345"/>
      <c r="J9" s="345"/>
      <c r="K9" s="345"/>
      <c r="L9" s="345"/>
      <c r="M9" s="362"/>
      <c r="N9" s="84"/>
      <c r="O9" s="84"/>
    </row>
    <row r="10" spans="1:15" ht="24.75" customHeight="1">
      <c r="A10" s="84"/>
      <c r="B10" s="86"/>
      <c r="C10" s="363" t="s">
        <v>81</v>
      </c>
      <c r="D10" s="87">
        <v>13</v>
      </c>
      <c r="E10" s="88">
        <v>252</v>
      </c>
      <c r="F10" s="88">
        <v>0</v>
      </c>
      <c r="G10" s="88">
        <f t="shared" ref="G10:G22" si="0">E10+F10</f>
        <v>252</v>
      </c>
      <c r="H10" s="89">
        <v>0</v>
      </c>
      <c r="I10" s="90">
        <f t="shared" ref="I10:I22" si="1">G10+H10</f>
        <v>252</v>
      </c>
      <c r="J10" s="88">
        <v>119</v>
      </c>
      <c r="K10" s="88">
        <v>36</v>
      </c>
      <c r="L10" s="91">
        <f t="shared" ref="L10:L22" si="2">J10+K10</f>
        <v>155</v>
      </c>
      <c r="M10" s="92">
        <v>42</v>
      </c>
      <c r="N10" s="84"/>
      <c r="O10" s="84"/>
    </row>
    <row r="11" spans="1:15" ht="24.75" customHeight="1">
      <c r="A11" s="84"/>
      <c r="B11" s="86"/>
      <c r="C11" s="364"/>
      <c r="D11" s="93">
        <v>12</v>
      </c>
      <c r="E11" s="88">
        <v>11</v>
      </c>
      <c r="F11" s="88">
        <v>0</v>
      </c>
      <c r="G11" s="88">
        <f t="shared" si="0"/>
        <v>11</v>
      </c>
      <c r="H11" s="89">
        <v>0</v>
      </c>
      <c r="I11" s="90">
        <f t="shared" si="1"/>
        <v>11</v>
      </c>
      <c r="J11" s="88">
        <v>0</v>
      </c>
      <c r="K11" s="88">
        <v>0</v>
      </c>
      <c r="L11" s="91">
        <f t="shared" si="2"/>
        <v>0</v>
      </c>
      <c r="M11" s="92">
        <v>0</v>
      </c>
      <c r="N11" s="84"/>
      <c r="O11" s="84"/>
    </row>
    <row r="12" spans="1:15" ht="24.75" customHeight="1">
      <c r="A12" s="84"/>
      <c r="B12" s="86" t="s">
        <v>82</v>
      </c>
      <c r="C12" s="364"/>
      <c r="D12" s="93">
        <v>11</v>
      </c>
      <c r="E12" s="88">
        <v>33</v>
      </c>
      <c r="F12" s="88">
        <v>0</v>
      </c>
      <c r="G12" s="88">
        <f t="shared" si="0"/>
        <v>33</v>
      </c>
      <c r="H12" s="89">
        <v>0</v>
      </c>
      <c r="I12" s="90">
        <f t="shared" si="1"/>
        <v>33</v>
      </c>
      <c r="J12" s="88">
        <v>1</v>
      </c>
      <c r="K12" s="88">
        <v>0</v>
      </c>
      <c r="L12" s="91">
        <f t="shared" si="2"/>
        <v>1</v>
      </c>
      <c r="M12" s="92">
        <v>0</v>
      </c>
      <c r="N12" s="84"/>
      <c r="O12" s="84"/>
    </row>
    <row r="13" spans="1:15" ht="24.75" customHeight="1">
      <c r="A13" s="84"/>
      <c r="B13" s="86" t="s">
        <v>83</v>
      </c>
      <c r="C13" s="364" t="s">
        <v>84</v>
      </c>
      <c r="D13" s="93">
        <v>10</v>
      </c>
      <c r="E13" s="88">
        <v>69</v>
      </c>
      <c r="F13" s="88">
        <v>0</v>
      </c>
      <c r="G13" s="88">
        <f t="shared" si="0"/>
        <v>69</v>
      </c>
      <c r="H13" s="89">
        <v>0</v>
      </c>
      <c r="I13" s="90">
        <f t="shared" si="1"/>
        <v>69</v>
      </c>
      <c r="J13" s="88">
        <v>3</v>
      </c>
      <c r="K13" s="88">
        <v>0</v>
      </c>
      <c r="L13" s="91">
        <f t="shared" si="2"/>
        <v>3</v>
      </c>
      <c r="M13" s="92">
        <v>0</v>
      </c>
      <c r="N13" s="84"/>
      <c r="O13" s="84"/>
    </row>
    <row r="14" spans="1:15" ht="24.75" customHeight="1">
      <c r="A14" s="84"/>
      <c r="B14" s="86" t="s">
        <v>82</v>
      </c>
      <c r="C14" s="364"/>
      <c r="D14" s="93">
        <v>9</v>
      </c>
      <c r="E14" s="88">
        <v>6</v>
      </c>
      <c r="F14" s="88">
        <v>0</v>
      </c>
      <c r="G14" s="88">
        <f t="shared" si="0"/>
        <v>6</v>
      </c>
      <c r="H14" s="89">
        <v>0</v>
      </c>
      <c r="I14" s="90">
        <f t="shared" si="1"/>
        <v>6</v>
      </c>
      <c r="J14" s="88">
        <v>0</v>
      </c>
      <c r="K14" s="88">
        <v>0</v>
      </c>
      <c r="L14" s="91">
        <f t="shared" si="2"/>
        <v>0</v>
      </c>
      <c r="M14" s="92">
        <v>0</v>
      </c>
      <c r="N14" s="84"/>
      <c r="O14" s="84"/>
    </row>
    <row r="15" spans="1:15" ht="24.75" customHeight="1">
      <c r="A15" s="84"/>
      <c r="B15" s="86" t="s">
        <v>85</v>
      </c>
      <c r="C15" s="364"/>
      <c r="D15" s="93">
        <v>8</v>
      </c>
      <c r="E15" s="88">
        <v>1</v>
      </c>
      <c r="F15" s="88">
        <v>0</v>
      </c>
      <c r="G15" s="88">
        <f t="shared" si="0"/>
        <v>1</v>
      </c>
      <c r="H15" s="89">
        <v>0</v>
      </c>
      <c r="I15" s="90">
        <f t="shared" si="1"/>
        <v>1</v>
      </c>
      <c r="J15" s="88">
        <v>0</v>
      </c>
      <c r="K15" s="88">
        <v>0</v>
      </c>
      <c r="L15" s="91">
        <f t="shared" si="2"/>
        <v>0</v>
      </c>
      <c r="M15" s="92">
        <v>0</v>
      </c>
      <c r="N15" s="84"/>
      <c r="O15" s="84"/>
    </row>
    <row r="16" spans="1:15" ht="24.75" customHeight="1">
      <c r="A16" s="84"/>
      <c r="B16" s="86" t="s">
        <v>86</v>
      </c>
      <c r="C16" s="364"/>
      <c r="D16" s="93">
        <v>7</v>
      </c>
      <c r="E16" s="88">
        <v>13</v>
      </c>
      <c r="F16" s="88">
        <v>0</v>
      </c>
      <c r="G16" s="88">
        <f t="shared" si="0"/>
        <v>13</v>
      </c>
      <c r="H16" s="89">
        <v>0</v>
      </c>
      <c r="I16" s="90">
        <f t="shared" si="1"/>
        <v>13</v>
      </c>
      <c r="J16" s="88">
        <v>0</v>
      </c>
      <c r="K16" s="88">
        <v>0</v>
      </c>
      <c r="L16" s="91">
        <f t="shared" si="2"/>
        <v>0</v>
      </c>
      <c r="M16" s="92">
        <v>0</v>
      </c>
      <c r="N16" s="84"/>
      <c r="O16" s="84"/>
    </row>
    <row r="17" spans="1:15" ht="24.75" customHeight="1">
      <c r="A17" s="84"/>
      <c r="B17" s="86" t="s">
        <v>87</v>
      </c>
      <c r="C17" s="364"/>
      <c r="D17" s="93">
        <v>6</v>
      </c>
      <c r="E17" s="88">
        <v>5</v>
      </c>
      <c r="F17" s="88">
        <v>0</v>
      </c>
      <c r="G17" s="88">
        <f t="shared" si="0"/>
        <v>5</v>
      </c>
      <c r="H17" s="89">
        <v>0</v>
      </c>
      <c r="I17" s="90">
        <f t="shared" si="1"/>
        <v>5</v>
      </c>
      <c r="J17" s="88">
        <v>0</v>
      </c>
      <c r="K17" s="88">
        <v>0</v>
      </c>
      <c r="L17" s="91">
        <f t="shared" si="2"/>
        <v>0</v>
      </c>
      <c r="M17" s="92">
        <v>0</v>
      </c>
      <c r="N17" s="84"/>
      <c r="O17" s="84"/>
    </row>
    <row r="18" spans="1:15" ht="24.75" customHeight="1">
      <c r="A18" s="84"/>
      <c r="B18" s="86" t="s">
        <v>88</v>
      </c>
      <c r="C18" s="364" t="s">
        <v>82</v>
      </c>
      <c r="D18" s="93">
        <v>5</v>
      </c>
      <c r="E18" s="88">
        <v>3</v>
      </c>
      <c r="F18" s="88">
        <v>0</v>
      </c>
      <c r="G18" s="88">
        <f t="shared" si="0"/>
        <v>3</v>
      </c>
      <c r="H18" s="89">
        <v>0</v>
      </c>
      <c r="I18" s="90">
        <f t="shared" si="1"/>
        <v>3</v>
      </c>
      <c r="J18" s="88">
        <v>0</v>
      </c>
      <c r="K18" s="88">
        <v>0</v>
      </c>
      <c r="L18" s="91">
        <f t="shared" si="2"/>
        <v>0</v>
      </c>
      <c r="M18" s="92">
        <v>0</v>
      </c>
      <c r="N18" s="84"/>
      <c r="O18" s="84"/>
    </row>
    <row r="19" spans="1:15" ht="24.75" customHeight="1">
      <c r="A19" s="84"/>
      <c r="B19" s="86" t="s">
        <v>82</v>
      </c>
      <c r="C19" s="364"/>
      <c r="D19" s="93">
        <v>4</v>
      </c>
      <c r="E19" s="88">
        <v>4</v>
      </c>
      <c r="F19" s="88">
        <v>0</v>
      </c>
      <c r="G19" s="88">
        <f t="shared" si="0"/>
        <v>4</v>
      </c>
      <c r="H19" s="89">
        <v>0</v>
      </c>
      <c r="I19" s="90">
        <f t="shared" si="1"/>
        <v>4</v>
      </c>
      <c r="J19" s="88">
        <v>0</v>
      </c>
      <c r="K19" s="88">
        <v>0</v>
      </c>
      <c r="L19" s="91">
        <f t="shared" si="2"/>
        <v>0</v>
      </c>
      <c r="M19" s="92">
        <v>0</v>
      </c>
      <c r="N19" s="84"/>
      <c r="O19" s="84"/>
    </row>
    <row r="20" spans="1:15" ht="24.75" customHeight="1">
      <c r="A20" s="84"/>
      <c r="B20" s="86"/>
      <c r="C20" s="364"/>
      <c r="D20" s="93">
        <v>3</v>
      </c>
      <c r="E20" s="88">
        <v>0</v>
      </c>
      <c r="F20" s="88">
        <v>6</v>
      </c>
      <c r="G20" s="88">
        <f t="shared" si="0"/>
        <v>6</v>
      </c>
      <c r="H20" s="89">
        <v>0</v>
      </c>
      <c r="I20" s="90">
        <f t="shared" si="1"/>
        <v>6</v>
      </c>
      <c r="J20" s="88">
        <v>0</v>
      </c>
      <c r="K20" s="88">
        <v>0</v>
      </c>
      <c r="L20" s="91">
        <f t="shared" si="2"/>
        <v>0</v>
      </c>
      <c r="M20" s="92">
        <v>0</v>
      </c>
      <c r="N20" s="84"/>
      <c r="O20" s="84"/>
    </row>
    <row r="21" spans="1:15" ht="24.75" customHeight="1">
      <c r="A21" s="84"/>
      <c r="B21" s="86"/>
      <c r="C21" s="364"/>
      <c r="D21" s="93">
        <v>2</v>
      </c>
      <c r="E21" s="88">
        <v>0</v>
      </c>
      <c r="F21" s="88">
        <v>4</v>
      </c>
      <c r="G21" s="88">
        <f t="shared" si="0"/>
        <v>4</v>
      </c>
      <c r="H21" s="89">
        <v>0</v>
      </c>
      <c r="I21" s="90">
        <f t="shared" si="1"/>
        <v>4</v>
      </c>
      <c r="J21" s="88">
        <v>0</v>
      </c>
      <c r="K21" s="88">
        <v>0</v>
      </c>
      <c r="L21" s="91">
        <f t="shared" si="2"/>
        <v>0</v>
      </c>
      <c r="M21" s="92">
        <v>0</v>
      </c>
      <c r="N21" s="84"/>
      <c r="O21" s="84"/>
    </row>
    <row r="22" spans="1:15" ht="24.75" customHeight="1">
      <c r="A22" s="84"/>
      <c r="B22" s="86"/>
      <c r="C22" s="365"/>
      <c r="D22" s="94">
        <v>1</v>
      </c>
      <c r="E22" s="88">
        <v>0</v>
      </c>
      <c r="F22" s="88">
        <v>19</v>
      </c>
      <c r="G22" s="88">
        <f t="shared" si="0"/>
        <v>19</v>
      </c>
      <c r="H22" s="88">
        <v>3</v>
      </c>
      <c r="I22" s="90">
        <f t="shared" si="1"/>
        <v>22</v>
      </c>
      <c r="J22" s="88">
        <v>0</v>
      </c>
      <c r="K22" s="88">
        <v>0</v>
      </c>
      <c r="L22" s="91">
        <f t="shared" si="2"/>
        <v>0</v>
      </c>
      <c r="M22" s="92">
        <v>0</v>
      </c>
      <c r="N22" s="84"/>
      <c r="O22" s="84"/>
    </row>
    <row r="23" spans="1:15" ht="24.75" customHeight="1">
      <c r="A23" s="95"/>
      <c r="B23" s="360" t="s">
        <v>89</v>
      </c>
      <c r="C23" s="344"/>
      <c r="D23" s="344"/>
      <c r="E23" s="96">
        <f t="shared" ref="E23:M23" si="3">SUM(E10:E22)</f>
        <v>397</v>
      </c>
      <c r="F23" s="96">
        <f t="shared" si="3"/>
        <v>29</v>
      </c>
      <c r="G23" s="96">
        <f t="shared" si="3"/>
        <v>426</v>
      </c>
      <c r="H23" s="96">
        <f t="shared" si="3"/>
        <v>3</v>
      </c>
      <c r="I23" s="96">
        <f t="shared" si="3"/>
        <v>429</v>
      </c>
      <c r="J23" s="96">
        <f t="shared" si="3"/>
        <v>123</v>
      </c>
      <c r="K23" s="96">
        <f t="shared" si="3"/>
        <v>36</v>
      </c>
      <c r="L23" s="96">
        <f t="shared" si="3"/>
        <v>159</v>
      </c>
      <c r="M23" s="97">
        <f t="shared" si="3"/>
        <v>42</v>
      </c>
      <c r="N23" s="95"/>
      <c r="O23" s="95"/>
    </row>
    <row r="24" spans="1:15" ht="24.75" customHeight="1">
      <c r="A24" s="84"/>
      <c r="B24" s="86"/>
      <c r="C24" s="363" t="s">
        <v>81</v>
      </c>
      <c r="D24" s="87">
        <v>13</v>
      </c>
      <c r="E24" s="88">
        <v>338</v>
      </c>
      <c r="F24" s="88">
        <v>0</v>
      </c>
      <c r="G24" s="88">
        <f t="shared" ref="G24:G36" si="4">E24+F24</f>
        <v>338</v>
      </c>
      <c r="H24" s="89">
        <v>0</v>
      </c>
      <c r="I24" s="90">
        <f t="shared" ref="I24:I36" si="5">G24+H24</f>
        <v>338</v>
      </c>
      <c r="J24" s="88">
        <v>76</v>
      </c>
      <c r="K24" s="88">
        <v>38</v>
      </c>
      <c r="L24" s="91">
        <f t="shared" ref="L24:L36" si="6">J24+K24</f>
        <v>114</v>
      </c>
      <c r="M24" s="92">
        <v>49</v>
      </c>
      <c r="N24" s="84"/>
      <c r="O24" s="84"/>
    </row>
    <row r="25" spans="1:15" ht="24.75" customHeight="1">
      <c r="A25" s="84"/>
      <c r="B25" s="86"/>
      <c r="C25" s="364"/>
      <c r="D25" s="93">
        <v>12</v>
      </c>
      <c r="E25" s="88">
        <v>13</v>
      </c>
      <c r="F25" s="88">
        <v>0</v>
      </c>
      <c r="G25" s="88">
        <f t="shared" si="4"/>
        <v>13</v>
      </c>
      <c r="H25" s="89">
        <v>0</v>
      </c>
      <c r="I25" s="90">
        <f t="shared" si="5"/>
        <v>13</v>
      </c>
      <c r="J25" s="88">
        <v>0</v>
      </c>
      <c r="K25" s="88">
        <v>0</v>
      </c>
      <c r="L25" s="91">
        <f t="shared" si="6"/>
        <v>0</v>
      </c>
      <c r="M25" s="92">
        <v>0</v>
      </c>
      <c r="N25" s="84"/>
      <c r="O25" s="84"/>
    </row>
    <row r="26" spans="1:15" ht="24.75" customHeight="1">
      <c r="A26" s="84"/>
      <c r="B26" s="86" t="s">
        <v>88</v>
      </c>
      <c r="C26" s="364"/>
      <c r="D26" s="93">
        <v>11</v>
      </c>
      <c r="E26" s="88">
        <v>25</v>
      </c>
      <c r="F26" s="88">
        <v>0</v>
      </c>
      <c r="G26" s="88">
        <f t="shared" si="4"/>
        <v>25</v>
      </c>
      <c r="H26" s="89">
        <v>0</v>
      </c>
      <c r="I26" s="90">
        <f t="shared" si="5"/>
        <v>25</v>
      </c>
      <c r="J26" s="88">
        <v>0</v>
      </c>
      <c r="K26" s="88">
        <v>1</v>
      </c>
      <c r="L26" s="91">
        <f t="shared" si="6"/>
        <v>1</v>
      </c>
      <c r="M26" s="92">
        <v>1</v>
      </c>
      <c r="N26" s="84"/>
      <c r="O26" s="84"/>
    </row>
    <row r="27" spans="1:15" ht="24.75" customHeight="1">
      <c r="A27" s="84"/>
      <c r="B27" s="86" t="s">
        <v>90</v>
      </c>
      <c r="C27" s="364" t="s">
        <v>84</v>
      </c>
      <c r="D27" s="93">
        <v>10</v>
      </c>
      <c r="E27" s="88">
        <v>12</v>
      </c>
      <c r="F27" s="88">
        <v>0</v>
      </c>
      <c r="G27" s="88">
        <f t="shared" si="4"/>
        <v>12</v>
      </c>
      <c r="H27" s="89">
        <v>0</v>
      </c>
      <c r="I27" s="90">
        <f t="shared" si="5"/>
        <v>12</v>
      </c>
      <c r="J27" s="88">
        <v>1</v>
      </c>
      <c r="K27" s="88">
        <v>0</v>
      </c>
      <c r="L27" s="91">
        <f t="shared" si="6"/>
        <v>1</v>
      </c>
      <c r="M27" s="92">
        <v>0</v>
      </c>
      <c r="N27" s="84"/>
      <c r="O27" s="84"/>
    </row>
    <row r="28" spans="1:15" ht="24.75" customHeight="1">
      <c r="A28" s="84"/>
      <c r="B28" s="86" t="s">
        <v>81</v>
      </c>
      <c r="C28" s="364"/>
      <c r="D28" s="93">
        <v>9</v>
      </c>
      <c r="E28" s="88">
        <v>14</v>
      </c>
      <c r="F28" s="88">
        <v>0</v>
      </c>
      <c r="G28" s="88">
        <f t="shared" si="4"/>
        <v>14</v>
      </c>
      <c r="H28" s="89">
        <v>0</v>
      </c>
      <c r="I28" s="90">
        <f t="shared" si="5"/>
        <v>14</v>
      </c>
      <c r="J28" s="88">
        <v>0</v>
      </c>
      <c r="K28" s="88">
        <v>1</v>
      </c>
      <c r="L28" s="91">
        <f t="shared" si="6"/>
        <v>1</v>
      </c>
      <c r="M28" s="92">
        <v>1</v>
      </c>
      <c r="N28" s="84"/>
      <c r="O28" s="84"/>
    </row>
    <row r="29" spans="1:15" ht="24.75" customHeight="1">
      <c r="A29" s="84"/>
      <c r="B29" s="86" t="s">
        <v>83</v>
      </c>
      <c r="C29" s="364"/>
      <c r="D29" s="93">
        <v>8</v>
      </c>
      <c r="E29" s="88">
        <v>2</v>
      </c>
      <c r="F29" s="88">
        <v>0</v>
      </c>
      <c r="G29" s="88">
        <f t="shared" si="4"/>
        <v>2</v>
      </c>
      <c r="H29" s="89">
        <v>0</v>
      </c>
      <c r="I29" s="90">
        <f t="shared" si="5"/>
        <v>2</v>
      </c>
      <c r="J29" s="88">
        <v>0</v>
      </c>
      <c r="K29" s="88">
        <v>0</v>
      </c>
      <c r="L29" s="91">
        <f t="shared" si="6"/>
        <v>0</v>
      </c>
      <c r="M29" s="92">
        <v>0</v>
      </c>
      <c r="N29" s="84"/>
      <c r="O29" s="84"/>
    </row>
    <row r="30" spans="1:15" ht="24.75" customHeight="1">
      <c r="A30" s="84"/>
      <c r="B30" s="86" t="s">
        <v>86</v>
      </c>
      <c r="C30" s="364"/>
      <c r="D30" s="93">
        <v>7</v>
      </c>
      <c r="E30" s="88">
        <v>4</v>
      </c>
      <c r="F30" s="88">
        <v>0</v>
      </c>
      <c r="G30" s="88">
        <f t="shared" si="4"/>
        <v>4</v>
      </c>
      <c r="H30" s="89">
        <v>0</v>
      </c>
      <c r="I30" s="90">
        <f t="shared" si="5"/>
        <v>4</v>
      </c>
      <c r="J30" s="88">
        <v>0</v>
      </c>
      <c r="K30" s="88">
        <v>0</v>
      </c>
      <c r="L30" s="91">
        <f t="shared" si="6"/>
        <v>0</v>
      </c>
      <c r="M30" s="92">
        <v>0</v>
      </c>
      <c r="N30" s="84"/>
      <c r="O30" s="84"/>
    </row>
    <row r="31" spans="1:15" ht="24.75" customHeight="1">
      <c r="A31" s="84"/>
      <c r="B31" s="86" t="s">
        <v>81</v>
      </c>
      <c r="C31" s="364"/>
      <c r="D31" s="93">
        <v>6</v>
      </c>
      <c r="E31" s="88">
        <v>5</v>
      </c>
      <c r="F31" s="88">
        <v>0</v>
      </c>
      <c r="G31" s="88">
        <f t="shared" si="4"/>
        <v>5</v>
      </c>
      <c r="H31" s="89">
        <v>0</v>
      </c>
      <c r="I31" s="90">
        <f t="shared" si="5"/>
        <v>5</v>
      </c>
      <c r="J31" s="88">
        <v>0</v>
      </c>
      <c r="K31" s="88">
        <v>0</v>
      </c>
      <c r="L31" s="91">
        <f t="shared" si="6"/>
        <v>0</v>
      </c>
      <c r="M31" s="92">
        <v>0</v>
      </c>
      <c r="N31" s="84"/>
      <c r="O31" s="84"/>
    </row>
    <row r="32" spans="1:15" ht="24.75" customHeight="1">
      <c r="A32" s="84"/>
      <c r="B32" s="86" t="s">
        <v>91</v>
      </c>
      <c r="C32" s="364" t="s">
        <v>82</v>
      </c>
      <c r="D32" s="93">
        <v>5</v>
      </c>
      <c r="E32" s="88">
        <v>5</v>
      </c>
      <c r="F32" s="88">
        <v>0</v>
      </c>
      <c r="G32" s="88">
        <f t="shared" si="4"/>
        <v>5</v>
      </c>
      <c r="H32" s="89">
        <v>0</v>
      </c>
      <c r="I32" s="90">
        <f t="shared" si="5"/>
        <v>5</v>
      </c>
      <c r="J32" s="88">
        <v>1</v>
      </c>
      <c r="K32" s="88">
        <v>0</v>
      </c>
      <c r="L32" s="91">
        <f t="shared" si="6"/>
        <v>1</v>
      </c>
      <c r="M32" s="92">
        <v>0</v>
      </c>
      <c r="N32" s="84"/>
      <c r="O32" s="84"/>
    </row>
    <row r="33" spans="1:15" ht="24.75" customHeight="1">
      <c r="A33" s="84"/>
      <c r="B33" s="86"/>
      <c r="C33" s="364"/>
      <c r="D33" s="93">
        <v>4</v>
      </c>
      <c r="E33" s="88">
        <v>4</v>
      </c>
      <c r="F33" s="88">
        <v>0</v>
      </c>
      <c r="G33" s="88">
        <f t="shared" si="4"/>
        <v>4</v>
      </c>
      <c r="H33" s="89">
        <v>0</v>
      </c>
      <c r="I33" s="90">
        <f t="shared" si="5"/>
        <v>4</v>
      </c>
      <c r="J33" s="88">
        <v>0</v>
      </c>
      <c r="K33" s="88">
        <v>0</v>
      </c>
      <c r="L33" s="91">
        <f t="shared" si="6"/>
        <v>0</v>
      </c>
      <c r="M33" s="92">
        <v>0</v>
      </c>
      <c r="N33" s="84"/>
      <c r="O33" s="84"/>
    </row>
    <row r="34" spans="1:15" ht="24.75" customHeight="1">
      <c r="A34" s="84"/>
      <c r="B34" s="86"/>
      <c r="C34" s="364"/>
      <c r="D34" s="93">
        <v>3</v>
      </c>
      <c r="E34" s="88">
        <v>0</v>
      </c>
      <c r="F34" s="88">
        <v>8</v>
      </c>
      <c r="G34" s="88">
        <f t="shared" si="4"/>
        <v>8</v>
      </c>
      <c r="H34" s="89">
        <v>0</v>
      </c>
      <c r="I34" s="90">
        <f t="shared" si="5"/>
        <v>8</v>
      </c>
      <c r="J34" s="88">
        <v>0</v>
      </c>
      <c r="K34" s="88">
        <v>0</v>
      </c>
      <c r="L34" s="91">
        <f t="shared" si="6"/>
        <v>0</v>
      </c>
      <c r="M34" s="92">
        <v>0</v>
      </c>
      <c r="N34" s="84"/>
      <c r="O34" s="84"/>
    </row>
    <row r="35" spans="1:15" ht="24.75" customHeight="1">
      <c r="A35" s="84"/>
      <c r="B35" s="86"/>
      <c r="C35" s="364"/>
      <c r="D35" s="93">
        <v>2</v>
      </c>
      <c r="E35" s="88">
        <v>0</v>
      </c>
      <c r="F35" s="88">
        <v>0</v>
      </c>
      <c r="G35" s="88">
        <f t="shared" si="4"/>
        <v>0</v>
      </c>
      <c r="H35" s="89">
        <v>0</v>
      </c>
      <c r="I35" s="90">
        <f t="shared" si="5"/>
        <v>0</v>
      </c>
      <c r="J35" s="88">
        <v>0</v>
      </c>
      <c r="K35" s="88">
        <v>0</v>
      </c>
      <c r="L35" s="91">
        <f t="shared" si="6"/>
        <v>0</v>
      </c>
      <c r="M35" s="92">
        <v>0</v>
      </c>
      <c r="N35" s="84"/>
      <c r="O35" s="84"/>
    </row>
    <row r="36" spans="1:15" ht="24.75" customHeight="1">
      <c r="A36" s="84"/>
      <c r="B36" s="86"/>
      <c r="C36" s="365"/>
      <c r="D36" s="94">
        <v>1</v>
      </c>
      <c r="E36" s="98">
        <v>0</v>
      </c>
      <c r="F36" s="98">
        <v>26</v>
      </c>
      <c r="G36" s="98">
        <f t="shared" si="4"/>
        <v>26</v>
      </c>
      <c r="H36" s="98">
        <v>12</v>
      </c>
      <c r="I36" s="99">
        <f t="shared" si="5"/>
        <v>38</v>
      </c>
      <c r="J36" s="98">
        <v>0</v>
      </c>
      <c r="K36" s="98">
        <v>0</v>
      </c>
      <c r="L36" s="100">
        <f t="shared" si="6"/>
        <v>0</v>
      </c>
      <c r="M36" s="101">
        <v>0</v>
      </c>
      <c r="N36" s="84"/>
      <c r="O36" s="84"/>
    </row>
    <row r="37" spans="1:15" ht="24.75" customHeight="1">
      <c r="A37" s="95"/>
      <c r="B37" s="360" t="s">
        <v>92</v>
      </c>
      <c r="C37" s="344"/>
      <c r="D37" s="344"/>
      <c r="E37" s="96">
        <f t="shared" ref="E37:M37" si="7">SUM(E24:E36)</f>
        <v>422</v>
      </c>
      <c r="F37" s="96">
        <f t="shared" si="7"/>
        <v>34</v>
      </c>
      <c r="G37" s="96">
        <f t="shared" si="7"/>
        <v>456</v>
      </c>
      <c r="H37" s="96">
        <f t="shared" si="7"/>
        <v>12</v>
      </c>
      <c r="I37" s="96">
        <f t="shared" si="7"/>
        <v>468</v>
      </c>
      <c r="J37" s="96">
        <f t="shared" si="7"/>
        <v>78</v>
      </c>
      <c r="K37" s="96">
        <f t="shared" si="7"/>
        <v>40</v>
      </c>
      <c r="L37" s="96">
        <f t="shared" si="7"/>
        <v>118</v>
      </c>
      <c r="M37" s="97">
        <f t="shared" si="7"/>
        <v>51</v>
      </c>
      <c r="N37" s="95"/>
      <c r="O37" s="95"/>
    </row>
    <row r="38" spans="1:15" ht="24.75" customHeight="1">
      <c r="A38" s="84"/>
      <c r="B38" s="86"/>
      <c r="C38" s="363" t="s">
        <v>81</v>
      </c>
      <c r="D38" s="87">
        <v>13</v>
      </c>
      <c r="E38" s="102">
        <v>0</v>
      </c>
      <c r="F38" s="102">
        <v>0</v>
      </c>
      <c r="G38" s="102">
        <f t="shared" ref="G38:G50" si="8">E38+F38</f>
        <v>0</v>
      </c>
      <c r="H38" s="103">
        <v>0</v>
      </c>
      <c r="I38" s="104">
        <f t="shared" ref="I38:I50" si="9">G38+H38</f>
        <v>0</v>
      </c>
      <c r="J38" s="102">
        <v>0</v>
      </c>
      <c r="K38" s="102">
        <v>1</v>
      </c>
      <c r="L38" s="105">
        <f t="shared" ref="L38:L50" si="10">J38+K38</f>
        <v>1</v>
      </c>
      <c r="M38" s="106">
        <v>1</v>
      </c>
      <c r="N38" s="84"/>
      <c r="O38" s="84"/>
    </row>
    <row r="39" spans="1:15" ht="24.75" customHeight="1">
      <c r="A39" s="84"/>
      <c r="B39" s="86"/>
      <c r="C39" s="364"/>
      <c r="D39" s="93">
        <v>12</v>
      </c>
      <c r="E39" s="88">
        <v>0</v>
      </c>
      <c r="F39" s="88">
        <v>0</v>
      </c>
      <c r="G39" s="88">
        <f t="shared" si="8"/>
        <v>0</v>
      </c>
      <c r="H39" s="89">
        <v>0</v>
      </c>
      <c r="I39" s="90">
        <f t="shared" si="9"/>
        <v>0</v>
      </c>
      <c r="J39" s="88">
        <v>0</v>
      </c>
      <c r="K39" s="88">
        <v>0</v>
      </c>
      <c r="L39" s="91">
        <f t="shared" si="10"/>
        <v>0</v>
      </c>
      <c r="M39" s="92">
        <v>0</v>
      </c>
      <c r="N39" s="84"/>
      <c r="O39" s="84"/>
    </row>
    <row r="40" spans="1:15" ht="24.75" customHeight="1">
      <c r="A40" s="84"/>
      <c r="B40" s="86" t="s">
        <v>82</v>
      </c>
      <c r="C40" s="364"/>
      <c r="D40" s="93">
        <v>11</v>
      </c>
      <c r="E40" s="88">
        <v>0</v>
      </c>
      <c r="F40" s="88">
        <v>0</v>
      </c>
      <c r="G40" s="88">
        <f t="shared" si="8"/>
        <v>0</v>
      </c>
      <c r="H40" s="89">
        <v>0</v>
      </c>
      <c r="I40" s="90">
        <f t="shared" si="9"/>
        <v>0</v>
      </c>
      <c r="J40" s="88">
        <v>0</v>
      </c>
      <c r="K40" s="88">
        <v>0</v>
      </c>
      <c r="L40" s="91">
        <f t="shared" si="10"/>
        <v>0</v>
      </c>
      <c r="M40" s="92">
        <v>0</v>
      </c>
      <c r="N40" s="84"/>
      <c r="O40" s="84"/>
    </row>
    <row r="41" spans="1:15" ht="24.75" customHeight="1">
      <c r="A41" s="84"/>
      <c r="B41" s="86" t="s">
        <v>93</v>
      </c>
      <c r="C41" s="364" t="s">
        <v>84</v>
      </c>
      <c r="D41" s="93">
        <v>10</v>
      </c>
      <c r="E41" s="88">
        <v>0</v>
      </c>
      <c r="F41" s="88">
        <v>0</v>
      </c>
      <c r="G41" s="88">
        <f t="shared" si="8"/>
        <v>0</v>
      </c>
      <c r="H41" s="89">
        <v>0</v>
      </c>
      <c r="I41" s="90">
        <f t="shared" si="9"/>
        <v>0</v>
      </c>
      <c r="J41" s="88">
        <v>0</v>
      </c>
      <c r="K41" s="88">
        <v>0</v>
      </c>
      <c r="L41" s="91">
        <f t="shared" si="10"/>
        <v>0</v>
      </c>
      <c r="M41" s="92">
        <v>0</v>
      </c>
      <c r="N41" s="84"/>
      <c r="O41" s="84"/>
    </row>
    <row r="42" spans="1:15" ht="24.75" customHeight="1">
      <c r="A42" s="84"/>
      <c r="B42" s="86" t="s">
        <v>94</v>
      </c>
      <c r="C42" s="364"/>
      <c r="D42" s="93">
        <v>9</v>
      </c>
      <c r="E42" s="88">
        <v>0</v>
      </c>
      <c r="F42" s="88">
        <v>0</v>
      </c>
      <c r="G42" s="88">
        <f t="shared" si="8"/>
        <v>0</v>
      </c>
      <c r="H42" s="89">
        <v>0</v>
      </c>
      <c r="I42" s="90">
        <f t="shared" si="9"/>
        <v>0</v>
      </c>
      <c r="J42" s="88">
        <v>0</v>
      </c>
      <c r="K42" s="88">
        <v>0</v>
      </c>
      <c r="L42" s="91">
        <f t="shared" si="10"/>
        <v>0</v>
      </c>
      <c r="M42" s="92">
        <v>0</v>
      </c>
      <c r="N42" s="84"/>
      <c r="O42" s="84"/>
    </row>
    <row r="43" spans="1:15" ht="24.75" customHeight="1">
      <c r="A43" s="84"/>
      <c r="B43" s="86" t="s">
        <v>86</v>
      </c>
      <c r="C43" s="364"/>
      <c r="D43" s="93">
        <v>8</v>
      </c>
      <c r="E43" s="88">
        <v>0</v>
      </c>
      <c r="F43" s="88">
        <v>0</v>
      </c>
      <c r="G43" s="88">
        <f t="shared" si="8"/>
        <v>0</v>
      </c>
      <c r="H43" s="89">
        <v>0</v>
      </c>
      <c r="I43" s="90">
        <f t="shared" si="9"/>
        <v>0</v>
      </c>
      <c r="J43" s="88">
        <v>0</v>
      </c>
      <c r="K43" s="88">
        <v>0</v>
      </c>
      <c r="L43" s="91">
        <f t="shared" si="10"/>
        <v>0</v>
      </c>
      <c r="M43" s="92">
        <v>0</v>
      </c>
      <c r="N43" s="84"/>
      <c r="O43" s="84"/>
    </row>
    <row r="44" spans="1:15" ht="24.75" customHeight="1">
      <c r="A44" s="84"/>
      <c r="B44" s="86" t="s">
        <v>85</v>
      </c>
      <c r="C44" s="364"/>
      <c r="D44" s="93">
        <v>7</v>
      </c>
      <c r="E44" s="88">
        <v>0</v>
      </c>
      <c r="F44" s="88">
        <v>0</v>
      </c>
      <c r="G44" s="88">
        <f t="shared" si="8"/>
        <v>0</v>
      </c>
      <c r="H44" s="89">
        <v>0</v>
      </c>
      <c r="I44" s="90">
        <f t="shared" si="9"/>
        <v>0</v>
      </c>
      <c r="J44" s="88">
        <v>0</v>
      </c>
      <c r="K44" s="88">
        <v>0</v>
      </c>
      <c r="L44" s="91">
        <f t="shared" si="10"/>
        <v>0</v>
      </c>
      <c r="M44" s="92">
        <v>0</v>
      </c>
      <c r="N44" s="84"/>
      <c r="O44" s="84"/>
    </row>
    <row r="45" spans="1:15" ht="24.75" customHeight="1">
      <c r="A45" s="84"/>
      <c r="B45" s="86" t="s">
        <v>86</v>
      </c>
      <c r="C45" s="364"/>
      <c r="D45" s="93">
        <v>6</v>
      </c>
      <c r="E45" s="88">
        <v>0</v>
      </c>
      <c r="F45" s="88">
        <v>0</v>
      </c>
      <c r="G45" s="88">
        <f t="shared" si="8"/>
        <v>0</v>
      </c>
      <c r="H45" s="89">
        <v>0</v>
      </c>
      <c r="I45" s="90">
        <f t="shared" si="9"/>
        <v>0</v>
      </c>
      <c r="J45" s="88">
        <v>0</v>
      </c>
      <c r="K45" s="88">
        <v>0</v>
      </c>
      <c r="L45" s="91">
        <f t="shared" si="10"/>
        <v>0</v>
      </c>
      <c r="M45" s="92">
        <v>0</v>
      </c>
      <c r="N45" s="84"/>
      <c r="O45" s="84"/>
    </row>
    <row r="46" spans="1:15" ht="24.75" customHeight="1">
      <c r="A46" s="84"/>
      <c r="B46" s="86" t="s">
        <v>82</v>
      </c>
      <c r="C46" s="364" t="s">
        <v>82</v>
      </c>
      <c r="D46" s="93">
        <v>5</v>
      </c>
      <c r="E46" s="88">
        <v>0</v>
      </c>
      <c r="F46" s="88">
        <v>0</v>
      </c>
      <c r="G46" s="88">
        <f t="shared" si="8"/>
        <v>0</v>
      </c>
      <c r="H46" s="89">
        <v>0</v>
      </c>
      <c r="I46" s="90">
        <f t="shared" si="9"/>
        <v>0</v>
      </c>
      <c r="J46" s="88">
        <v>0</v>
      </c>
      <c r="K46" s="88">
        <v>0</v>
      </c>
      <c r="L46" s="91">
        <f t="shared" si="10"/>
        <v>0</v>
      </c>
      <c r="M46" s="92">
        <v>0</v>
      </c>
      <c r="N46" s="84"/>
      <c r="O46" s="84"/>
    </row>
    <row r="47" spans="1:15" ht="24.75" customHeight="1">
      <c r="A47" s="84"/>
      <c r="B47" s="86" t="s">
        <v>95</v>
      </c>
      <c r="C47" s="364"/>
      <c r="D47" s="93">
        <v>4</v>
      </c>
      <c r="E47" s="88">
        <v>0</v>
      </c>
      <c r="F47" s="88">
        <v>0</v>
      </c>
      <c r="G47" s="88">
        <f t="shared" si="8"/>
        <v>0</v>
      </c>
      <c r="H47" s="89">
        <v>0</v>
      </c>
      <c r="I47" s="90">
        <f t="shared" si="9"/>
        <v>0</v>
      </c>
      <c r="J47" s="88">
        <v>0</v>
      </c>
      <c r="K47" s="88">
        <v>0</v>
      </c>
      <c r="L47" s="91">
        <f t="shared" si="10"/>
        <v>0</v>
      </c>
      <c r="M47" s="92">
        <v>0</v>
      </c>
      <c r="N47" s="84"/>
      <c r="O47" s="84"/>
    </row>
    <row r="48" spans="1:15" ht="24.75" customHeight="1">
      <c r="A48" s="84"/>
      <c r="B48" s="86"/>
      <c r="C48" s="364"/>
      <c r="D48" s="93">
        <v>3</v>
      </c>
      <c r="E48" s="88">
        <v>0</v>
      </c>
      <c r="F48" s="88">
        <v>0</v>
      </c>
      <c r="G48" s="88">
        <f t="shared" si="8"/>
        <v>0</v>
      </c>
      <c r="H48" s="89">
        <v>0</v>
      </c>
      <c r="I48" s="90">
        <f t="shared" si="9"/>
        <v>0</v>
      </c>
      <c r="J48" s="88">
        <v>0</v>
      </c>
      <c r="K48" s="88">
        <v>0</v>
      </c>
      <c r="L48" s="91">
        <f t="shared" si="10"/>
        <v>0</v>
      </c>
      <c r="M48" s="92">
        <v>0</v>
      </c>
      <c r="N48" s="84"/>
      <c r="O48" s="84"/>
    </row>
    <row r="49" spans="1:15" ht="24.75" customHeight="1">
      <c r="A49" s="84"/>
      <c r="B49" s="86"/>
      <c r="C49" s="364"/>
      <c r="D49" s="93">
        <v>2</v>
      </c>
      <c r="E49" s="88">
        <v>0</v>
      </c>
      <c r="F49" s="88">
        <v>0</v>
      </c>
      <c r="G49" s="88">
        <f t="shared" si="8"/>
        <v>0</v>
      </c>
      <c r="H49" s="89">
        <v>0</v>
      </c>
      <c r="I49" s="90">
        <f t="shared" si="9"/>
        <v>0</v>
      </c>
      <c r="J49" s="88">
        <v>0</v>
      </c>
      <c r="K49" s="88">
        <v>0</v>
      </c>
      <c r="L49" s="91">
        <f t="shared" si="10"/>
        <v>0</v>
      </c>
      <c r="M49" s="92">
        <v>0</v>
      </c>
      <c r="N49" s="84"/>
      <c r="O49" s="84"/>
    </row>
    <row r="50" spans="1:15" ht="24.75" customHeight="1">
      <c r="A50" s="84"/>
      <c r="B50" s="86"/>
      <c r="C50" s="365"/>
      <c r="D50" s="94">
        <v>1</v>
      </c>
      <c r="E50" s="88">
        <v>0</v>
      </c>
      <c r="F50" s="88">
        <v>0</v>
      </c>
      <c r="G50" s="88">
        <f t="shared" si="8"/>
        <v>0</v>
      </c>
      <c r="H50" s="89">
        <v>0</v>
      </c>
      <c r="I50" s="90">
        <f t="shared" si="9"/>
        <v>0</v>
      </c>
      <c r="J50" s="88">
        <v>0</v>
      </c>
      <c r="K50" s="88">
        <v>0</v>
      </c>
      <c r="L50" s="91">
        <f t="shared" si="10"/>
        <v>0</v>
      </c>
      <c r="M50" s="92">
        <v>0</v>
      </c>
      <c r="N50" s="84"/>
      <c r="O50" s="84"/>
    </row>
    <row r="51" spans="1:15" ht="24.75" customHeight="1">
      <c r="A51" s="95"/>
      <c r="B51" s="360" t="s">
        <v>96</v>
      </c>
      <c r="C51" s="344"/>
      <c r="D51" s="344"/>
      <c r="E51" s="96">
        <f t="shared" ref="E51:M51" si="11">SUM(E38:E50)</f>
        <v>0</v>
      </c>
      <c r="F51" s="96">
        <f t="shared" si="11"/>
        <v>0</v>
      </c>
      <c r="G51" s="96">
        <f t="shared" si="11"/>
        <v>0</v>
      </c>
      <c r="H51" s="96">
        <f t="shared" si="11"/>
        <v>0</v>
      </c>
      <c r="I51" s="96">
        <f t="shared" si="11"/>
        <v>0</v>
      </c>
      <c r="J51" s="96">
        <f t="shared" si="11"/>
        <v>0</v>
      </c>
      <c r="K51" s="96">
        <f t="shared" si="11"/>
        <v>1</v>
      </c>
      <c r="L51" s="96">
        <f t="shared" si="11"/>
        <v>1</v>
      </c>
      <c r="M51" s="97">
        <f t="shared" si="11"/>
        <v>1</v>
      </c>
      <c r="N51" s="95"/>
      <c r="O51" s="95"/>
    </row>
    <row r="52" spans="1:15" ht="24.75" customHeight="1">
      <c r="A52" s="84"/>
      <c r="B52" s="360" t="s">
        <v>97</v>
      </c>
      <c r="C52" s="344"/>
      <c r="D52" s="344"/>
      <c r="E52" s="107">
        <v>0</v>
      </c>
      <c r="F52" s="107">
        <v>0</v>
      </c>
      <c r="G52" s="107">
        <f>E52+F52</f>
        <v>0</v>
      </c>
      <c r="H52" s="89">
        <v>0</v>
      </c>
      <c r="I52" s="90">
        <f>G52+H52</f>
        <v>0</v>
      </c>
      <c r="J52" s="88">
        <v>1</v>
      </c>
      <c r="K52" s="88">
        <v>5</v>
      </c>
      <c r="L52" s="91">
        <f>J52+K52</f>
        <v>6</v>
      </c>
      <c r="M52" s="92">
        <v>5</v>
      </c>
      <c r="N52" s="84"/>
      <c r="O52" s="84"/>
    </row>
    <row r="53" spans="1:15" ht="24.75" customHeight="1">
      <c r="A53" s="95"/>
      <c r="B53" s="361" t="s">
        <v>98</v>
      </c>
      <c r="C53" s="345"/>
      <c r="D53" s="362"/>
      <c r="E53" s="108">
        <f t="shared" ref="E53:M53" si="12">+E23+E37+E51+E52</f>
        <v>819</v>
      </c>
      <c r="F53" s="108">
        <f t="shared" si="12"/>
        <v>63</v>
      </c>
      <c r="G53" s="108">
        <f t="shared" si="12"/>
        <v>882</v>
      </c>
      <c r="H53" s="108">
        <f t="shared" si="12"/>
        <v>15</v>
      </c>
      <c r="I53" s="108">
        <f t="shared" si="12"/>
        <v>897</v>
      </c>
      <c r="J53" s="108">
        <f t="shared" si="12"/>
        <v>202</v>
      </c>
      <c r="K53" s="108">
        <f t="shared" si="12"/>
        <v>82</v>
      </c>
      <c r="L53" s="108">
        <f t="shared" si="12"/>
        <v>284</v>
      </c>
      <c r="M53" s="109">
        <f t="shared" si="12"/>
        <v>99</v>
      </c>
      <c r="N53" s="95"/>
      <c r="O53" s="95"/>
    </row>
    <row r="54" spans="1:15" ht="24.75" customHeight="1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</row>
    <row r="55" spans="1:15" ht="24.75" customHeight="1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23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28</v>
      </c>
      <c r="F10" s="56">
        <v>0</v>
      </c>
      <c r="G10" s="56">
        <f t="shared" ref="G10:G22" si="0">E10+F10</f>
        <v>28</v>
      </c>
      <c r="H10" s="57">
        <v>0</v>
      </c>
      <c r="I10" s="58">
        <f t="shared" ref="I10:I22" si="1">G10+H10</f>
        <v>28</v>
      </c>
      <c r="J10" s="56">
        <v>8</v>
      </c>
      <c r="K10" s="56">
        <v>3</v>
      </c>
      <c r="L10" s="59">
        <f t="shared" ref="L10:L22" si="2">J10+K10</f>
        <v>11</v>
      </c>
      <c r="M10" s="60">
        <v>3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0</v>
      </c>
      <c r="F11" s="56">
        <v>0</v>
      </c>
      <c r="G11" s="56">
        <f t="shared" si="0"/>
        <v>0</v>
      </c>
      <c r="H11" s="57">
        <v>0</v>
      </c>
      <c r="I11" s="58">
        <f t="shared" si="1"/>
        <v>0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3</v>
      </c>
      <c r="F12" s="56">
        <v>0</v>
      </c>
      <c r="G12" s="56">
        <f t="shared" si="0"/>
        <v>3</v>
      </c>
      <c r="H12" s="57">
        <v>0</v>
      </c>
      <c r="I12" s="58">
        <f t="shared" si="1"/>
        <v>3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1</v>
      </c>
      <c r="F13" s="56">
        <v>0</v>
      </c>
      <c r="G13" s="56">
        <f t="shared" si="0"/>
        <v>1</v>
      </c>
      <c r="H13" s="57">
        <v>0</v>
      </c>
      <c r="I13" s="58">
        <f t="shared" si="1"/>
        <v>1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3</v>
      </c>
      <c r="F14" s="56">
        <v>0</v>
      </c>
      <c r="G14" s="56">
        <f t="shared" si="0"/>
        <v>3</v>
      </c>
      <c r="H14" s="57">
        <v>0</v>
      </c>
      <c r="I14" s="58">
        <f t="shared" si="1"/>
        <v>3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0</v>
      </c>
      <c r="F15" s="56">
        <v>0</v>
      </c>
      <c r="G15" s="56">
        <f t="shared" si="0"/>
        <v>0</v>
      </c>
      <c r="H15" s="57">
        <v>0</v>
      </c>
      <c r="I15" s="58">
        <f t="shared" si="1"/>
        <v>0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0</v>
      </c>
      <c r="F16" s="56">
        <v>0</v>
      </c>
      <c r="G16" s="56">
        <f t="shared" si="0"/>
        <v>0</v>
      </c>
      <c r="H16" s="57">
        <v>0</v>
      </c>
      <c r="I16" s="58">
        <f t="shared" si="1"/>
        <v>0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0</v>
      </c>
      <c r="F17" s="56">
        <v>0</v>
      </c>
      <c r="G17" s="56">
        <f t="shared" si="0"/>
        <v>0</v>
      </c>
      <c r="H17" s="57">
        <v>0</v>
      </c>
      <c r="I17" s="58">
        <f t="shared" si="1"/>
        <v>0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0</v>
      </c>
      <c r="F18" s="56">
        <v>0</v>
      </c>
      <c r="G18" s="56">
        <f t="shared" si="0"/>
        <v>0</v>
      </c>
      <c r="H18" s="57">
        <v>0</v>
      </c>
      <c r="I18" s="58">
        <f t="shared" si="1"/>
        <v>0</v>
      </c>
      <c r="J18" s="56">
        <v>1</v>
      </c>
      <c r="K18" s="56">
        <v>0</v>
      </c>
      <c r="L18" s="59">
        <f t="shared" si="2"/>
        <v>1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0</v>
      </c>
      <c r="F19" s="56">
        <v>0</v>
      </c>
      <c r="G19" s="56">
        <f t="shared" si="0"/>
        <v>0</v>
      </c>
      <c r="H19" s="57">
        <v>0</v>
      </c>
      <c r="I19" s="58">
        <f t="shared" si="1"/>
        <v>0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2</v>
      </c>
      <c r="G20" s="56">
        <f t="shared" si="0"/>
        <v>2</v>
      </c>
      <c r="H20" s="57">
        <v>0</v>
      </c>
      <c r="I20" s="58">
        <f t="shared" si="1"/>
        <v>2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7</v>
      </c>
      <c r="G22" s="56">
        <f t="shared" si="0"/>
        <v>7</v>
      </c>
      <c r="H22" s="56">
        <v>1</v>
      </c>
      <c r="I22" s="58">
        <f t="shared" si="1"/>
        <v>8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35</v>
      </c>
      <c r="F23" s="63">
        <f t="shared" si="3"/>
        <v>9</v>
      </c>
      <c r="G23" s="63">
        <f t="shared" si="3"/>
        <v>44</v>
      </c>
      <c r="H23" s="63">
        <f t="shared" si="3"/>
        <v>1</v>
      </c>
      <c r="I23" s="63">
        <f t="shared" si="3"/>
        <v>45</v>
      </c>
      <c r="J23" s="63">
        <f t="shared" si="3"/>
        <v>9</v>
      </c>
      <c r="K23" s="63">
        <f t="shared" si="3"/>
        <v>3</v>
      </c>
      <c r="L23" s="63">
        <f t="shared" si="3"/>
        <v>12</v>
      </c>
      <c r="M23" s="64">
        <f t="shared" si="3"/>
        <v>3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53</v>
      </c>
      <c r="F24" s="56">
        <v>0</v>
      </c>
      <c r="G24" s="56">
        <f t="shared" ref="G24:G36" si="4">E24+F24</f>
        <v>53</v>
      </c>
      <c r="H24" s="57">
        <v>0</v>
      </c>
      <c r="I24" s="58">
        <f t="shared" ref="I24:I36" si="5">G24+H24</f>
        <v>53</v>
      </c>
      <c r="J24" s="56">
        <v>11</v>
      </c>
      <c r="K24" s="56">
        <v>3</v>
      </c>
      <c r="L24" s="59">
        <f t="shared" ref="L24:L36" si="6">J24+K24</f>
        <v>14</v>
      </c>
      <c r="M24" s="60">
        <v>4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4</v>
      </c>
      <c r="F25" s="56">
        <v>0</v>
      </c>
      <c r="G25" s="56">
        <f t="shared" si="4"/>
        <v>4</v>
      </c>
      <c r="H25" s="57">
        <v>0</v>
      </c>
      <c r="I25" s="58">
        <f t="shared" si="5"/>
        <v>4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1</v>
      </c>
      <c r="F26" s="56">
        <v>0</v>
      </c>
      <c r="G26" s="56">
        <f t="shared" si="4"/>
        <v>1</v>
      </c>
      <c r="H26" s="57">
        <v>0</v>
      </c>
      <c r="I26" s="58">
        <f t="shared" si="5"/>
        <v>1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2</v>
      </c>
      <c r="F27" s="56">
        <v>0</v>
      </c>
      <c r="G27" s="56">
        <f t="shared" si="4"/>
        <v>2</v>
      </c>
      <c r="H27" s="57">
        <v>0</v>
      </c>
      <c r="I27" s="58">
        <f t="shared" si="5"/>
        <v>2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1</v>
      </c>
      <c r="F28" s="56">
        <v>0</v>
      </c>
      <c r="G28" s="56">
        <f t="shared" si="4"/>
        <v>1</v>
      </c>
      <c r="H28" s="57">
        <v>0</v>
      </c>
      <c r="I28" s="58">
        <f t="shared" si="5"/>
        <v>1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3</v>
      </c>
      <c r="F29" s="56">
        <v>0</v>
      </c>
      <c r="G29" s="56">
        <f t="shared" si="4"/>
        <v>3</v>
      </c>
      <c r="H29" s="57">
        <v>0</v>
      </c>
      <c r="I29" s="58">
        <f t="shared" si="5"/>
        <v>3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1</v>
      </c>
      <c r="F30" s="56">
        <v>0</v>
      </c>
      <c r="G30" s="56">
        <f t="shared" si="4"/>
        <v>1</v>
      </c>
      <c r="H30" s="57">
        <v>0</v>
      </c>
      <c r="I30" s="58">
        <f t="shared" si="5"/>
        <v>1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0</v>
      </c>
      <c r="F31" s="56">
        <v>0</v>
      </c>
      <c r="G31" s="56">
        <f t="shared" si="4"/>
        <v>0</v>
      </c>
      <c r="H31" s="57">
        <v>0</v>
      </c>
      <c r="I31" s="58">
        <f t="shared" si="5"/>
        <v>0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1</v>
      </c>
      <c r="F32" s="56">
        <v>0</v>
      </c>
      <c r="G32" s="56">
        <f t="shared" si="4"/>
        <v>1</v>
      </c>
      <c r="H32" s="57">
        <v>0</v>
      </c>
      <c r="I32" s="58">
        <f t="shared" si="5"/>
        <v>1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1</v>
      </c>
      <c r="F33" s="56">
        <v>0</v>
      </c>
      <c r="G33" s="56">
        <f t="shared" si="4"/>
        <v>1</v>
      </c>
      <c r="H33" s="57">
        <v>0</v>
      </c>
      <c r="I33" s="58">
        <f t="shared" si="5"/>
        <v>1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4</v>
      </c>
      <c r="G34" s="56">
        <f t="shared" si="4"/>
        <v>4</v>
      </c>
      <c r="H34" s="57">
        <v>0</v>
      </c>
      <c r="I34" s="58">
        <f t="shared" si="5"/>
        <v>4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4</v>
      </c>
      <c r="G36" s="65">
        <f t="shared" si="4"/>
        <v>4</v>
      </c>
      <c r="H36" s="65">
        <v>0</v>
      </c>
      <c r="I36" s="66">
        <f t="shared" si="5"/>
        <v>4</v>
      </c>
      <c r="J36" s="65">
        <v>0</v>
      </c>
      <c r="K36" s="65">
        <v>1</v>
      </c>
      <c r="L36" s="67">
        <f t="shared" si="6"/>
        <v>1</v>
      </c>
      <c r="M36" s="68">
        <v>1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67</v>
      </c>
      <c r="F37" s="63">
        <f t="shared" si="7"/>
        <v>8</v>
      </c>
      <c r="G37" s="63">
        <f t="shared" si="7"/>
        <v>75</v>
      </c>
      <c r="H37" s="63">
        <f t="shared" si="7"/>
        <v>0</v>
      </c>
      <c r="I37" s="63">
        <f t="shared" si="7"/>
        <v>75</v>
      </c>
      <c r="J37" s="63">
        <f t="shared" si="7"/>
        <v>11</v>
      </c>
      <c r="K37" s="63">
        <f t="shared" si="7"/>
        <v>4</v>
      </c>
      <c r="L37" s="63">
        <f t="shared" si="7"/>
        <v>15</v>
      </c>
      <c r="M37" s="64">
        <f t="shared" si="7"/>
        <v>5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0</v>
      </c>
      <c r="L52" s="59">
        <f>J52+K52</f>
        <v>0</v>
      </c>
      <c r="M52" s="60">
        <v>0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102</v>
      </c>
      <c r="F53" s="47">
        <f t="shared" si="12"/>
        <v>17</v>
      </c>
      <c r="G53" s="47">
        <f t="shared" si="12"/>
        <v>119</v>
      </c>
      <c r="H53" s="47">
        <f t="shared" si="12"/>
        <v>1</v>
      </c>
      <c r="I53" s="47">
        <f t="shared" si="12"/>
        <v>120</v>
      </c>
      <c r="J53" s="47">
        <f t="shared" si="12"/>
        <v>20</v>
      </c>
      <c r="K53" s="47">
        <f t="shared" si="12"/>
        <v>7</v>
      </c>
      <c r="L53" s="47">
        <f t="shared" si="12"/>
        <v>27</v>
      </c>
      <c r="M53" s="75">
        <f t="shared" si="12"/>
        <v>8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25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112</v>
      </c>
      <c r="F10" s="56">
        <v>0</v>
      </c>
      <c r="G10" s="56">
        <f t="shared" ref="G10:G22" si="0">E10+F10</f>
        <v>112</v>
      </c>
      <c r="H10" s="57">
        <v>0</v>
      </c>
      <c r="I10" s="58">
        <f t="shared" ref="I10:I22" si="1">G10+H10</f>
        <v>112</v>
      </c>
      <c r="J10" s="56">
        <v>15</v>
      </c>
      <c r="K10" s="56">
        <v>3</v>
      </c>
      <c r="L10" s="59">
        <f t="shared" ref="L10:L22" si="2">J10+K10</f>
        <v>18</v>
      </c>
      <c r="M10" s="60">
        <v>3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1</v>
      </c>
      <c r="F11" s="56">
        <v>0</v>
      </c>
      <c r="G11" s="56">
        <f t="shared" si="0"/>
        <v>1</v>
      </c>
      <c r="H11" s="57">
        <v>0</v>
      </c>
      <c r="I11" s="58">
        <f t="shared" si="1"/>
        <v>1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1</v>
      </c>
      <c r="F12" s="56">
        <v>0</v>
      </c>
      <c r="G12" s="56">
        <f t="shared" si="0"/>
        <v>1</v>
      </c>
      <c r="H12" s="57">
        <v>0</v>
      </c>
      <c r="I12" s="58">
        <f t="shared" si="1"/>
        <v>1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0</v>
      </c>
      <c r="F13" s="56">
        <v>0</v>
      </c>
      <c r="G13" s="56">
        <f t="shared" si="0"/>
        <v>0</v>
      </c>
      <c r="H13" s="57">
        <v>0</v>
      </c>
      <c r="I13" s="58">
        <f t="shared" si="1"/>
        <v>0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0</v>
      </c>
      <c r="F14" s="56">
        <v>0</v>
      </c>
      <c r="G14" s="56">
        <f t="shared" si="0"/>
        <v>0</v>
      </c>
      <c r="H14" s="57">
        <v>0</v>
      </c>
      <c r="I14" s="58">
        <f t="shared" si="1"/>
        <v>0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0</v>
      </c>
      <c r="F15" s="56">
        <v>0</v>
      </c>
      <c r="G15" s="56">
        <f t="shared" si="0"/>
        <v>0</v>
      </c>
      <c r="H15" s="57">
        <v>0</v>
      </c>
      <c r="I15" s="58">
        <f t="shared" si="1"/>
        <v>0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1</v>
      </c>
      <c r="F16" s="56">
        <v>0</v>
      </c>
      <c r="G16" s="56">
        <f t="shared" si="0"/>
        <v>1</v>
      </c>
      <c r="H16" s="57">
        <v>0</v>
      </c>
      <c r="I16" s="58">
        <f t="shared" si="1"/>
        <v>1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0</v>
      </c>
      <c r="F17" s="56">
        <v>0</v>
      </c>
      <c r="G17" s="56">
        <f t="shared" si="0"/>
        <v>0</v>
      </c>
      <c r="H17" s="57">
        <v>0</v>
      </c>
      <c r="I17" s="58">
        <f t="shared" si="1"/>
        <v>0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2</v>
      </c>
      <c r="F18" s="56">
        <v>0</v>
      </c>
      <c r="G18" s="56">
        <f t="shared" si="0"/>
        <v>2</v>
      </c>
      <c r="H18" s="57">
        <v>0</v>
      </c>
      <c r="I18" s="58">
        <f t="shared" si="1"/>
        <v>2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0</v>
      </c>
      <c r="F19" s="56">
        <v>0</v>
      </c>
      <c r="G19" s="56">
        <f t="shared" si="0"/>
        <v>0</v>
      </c>
      <c r="H19" s="57">
        <v>0</v>
      </c>
      <c r="I19" s="58">
        <f t="shared" si="1"/>
        <v>0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0</v>
      </c>
      <c r="G20" s="56">
        <f t="shared" si="0"/>
        <v>0</v>
      </c>
      <c r="H20" s="57">
        <v>0</v>
      </c>
      <c r="I20" s="58">
        <f t="shared" si="1"/>
        <v>0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1</v>
      </c>
      <c r="G22" s="56">
        <f t="shared" si="0"/>
        <v>1</v>
      </c>
      <c r="H22" s="56">
        <v>2</v>
      </c>
      <c r="I22" s="58">
        <f t="shared" si="1"/>
        <v>3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117</v>
      </c>
      <c r="F23" s="63">
        <f t="shared" si="3"/>
        <v>1</v>
      </c>
      <c r="G23" s="63">
        <f t="shared" si="3"/>
        <v>118</v>
      </c>
      <c r="H23" s="63">
        <f t="shared" si="3"/>
        <v>2</v>
      </c>
      <c r="I23" s="63">
        <f t="shared" si="3"/>
        <v>120</v>
      </c>
      <c r="J23" s="63">
        <f t="shared" si="3"/>
        <v>15</v>
      </c>
      <c r="K23" s="63">
        <f t="shared" si="3"/>
        <v>3</v>
      </c>
      <c r="L23" s="63">
        <f t="shared" si="3"/>
        <v>18</v>
      </c>
      <c r="M23" s="64">
        <f t="shared" si="3"/>
        <v>3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144</v>
      </c>
      <c r="F24" s="56">
        <v>0</v>
      </c>
      <c r="G24" s="56">
        <f t="shared" ref="G24:G36" si="4">E24+F24</f>
        <v>144</v>
      </c>
      <c r="H24" s="57">
        <v>0</v>
      </c>
      <c r="I24" s="58">
        <f t="shared" ref="I24:I36" si="5">G24+H24</f>
        <v>144</v>
      </c>
      <c r="J24" s="56">
        <v>30</v>
      </c>
      <c r="K24" s="56">
        <v>7</v>
      </c>
      <c r="L24" s="59">
        <f t="shared" ref="L24:L36" si="6">J24+K24</f>
        <v>37</v>
      </c>
      <c r="M24" s="60">
        <v>10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5</v>
      </c>
      <c r="F25" s="56">
        <v>0</v>
      </c>
      <c r="G25" s="56">
        <f t="shared" si="4"/>
        <v>5</v>
      </c>
      <c r="H25" s="57">
        <v>0</v>
      </c>
      <c r="I25" s="58">
        <f t="shared" si="5"/>
        <v>5</v>
      </c>
      <c r="J25" s="56">
        <v>1</v>
      </c>
      <c r="K25" s="56">
        <v>0</v>
      </c>
      <c r="L25" s="59">
        <f t="shared" si="6"/>
        <v>1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2</v>
      </c>
      <c r="F26" s="56">
        <v>0</v>
      </c>
      <c r="G26" s="56">
        <f t="shared" si="4"/>
        <v>2</v>
      </c>
      <c r="H26" s="57">
        <v>0</v>
      </c>
      <c r="I26" s="58">
        <f t="shared" si="5"/>
        <v>2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2</v>
      </c>
      <c r="F27" s="56">
        <v>0</v>
      </c>
      <c r="G27" s="56">
        <f t="shared" si="4"/>
        <v>2</v>
      </c>
      <c r="H27" s="57">
        <v>0</v>
      </c>
      <c r="I27" s="58">
        <f t="shared" si="5"/>
        <v>2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1</v>
      </c>
      <c r="F28" s="56">
        <v>0</v>
      </c>
      <c r="G28" s="56">
        <f t="shared" si="4"/>
        <v>1</v>
      </c>
      <c r="H28" s="57">
        <v>0</v>
      </c>
      <c r="I28" s="58">
        <f t="shared" si="5"/>
        <v>1</v>
      </c>
      <c r="J28" s="56">
        <v>1</v>
      </c>
      <c r="K28" s="56">
        <v>0</v>
      </c>
      <c r="L28" s="59">
        <f t="shared" si="6"/>
        <v>1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0</v>
      </c>
      <c r="F29" s="56">
        <v>0</v>
      </c>
      <c r="G29" s="56">
        <f t="shared" si="4"/>
        <v>0</v>
      </c>
      <c r="H29" s="57">
        <v>0</v>
      </c>
      <c r="I29" s="58">
        <f t="shared" si="5"/>
        <v>0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1</v>
      </c>
      <c r="F30" s="56">
        <v>0</v>
      </c>
      <c r="G30" s="56">
        <f t="shared" si="4"/>
        <v>1</v>
      </c>
      <c r="H30" s="57">
        <v>0</v>
      </c>
      <c r="I30" s="58">
        <f t="shared" si="5"/>
        <v>1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2</v>
      </c>
      <c r="F31" s="56">
        <v>0</v>
      </c>
      <c r="G31" s="56">
        <f t="shared" si="4"/>
        <v>2</v>
      </c>
      <c r="H31" s="57">
        <v>0</v>
      </c>
      <c r="I31" s="58">
        <f t="shared" si="5"/>
        <v>2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12</v>
      </c>
      <c r="F32" s="56">
        <v>0</v>
      </c>
      <c r="G32" s="56">
        <f t="shared" si="4"/>
        <v>12</v>
      </c>
      <c r="H32" s="57">
        <v>0</v>
      </c>
      <c r="I32" s="58">
        <f t="shared" si="5"/>
        <v>12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1</v>
      </c>
      <c r="F33" s="56">
        <v>0</v>
      </c>
      <c r="G33" s="56">
        <f t="shared" si="4"/>
        <v>1</v>
      </c>
      <c r="H33" s="57">
        <v>0</v>
      </c>
      <c r="I33" s="58">
        <f t="shared" si="5"/>
        <v>1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0</v>
      </c>
      <c r="G34" s="56">
        <f t="shared" si="4"/>
        <v>0</v>
      </c>
      <c r="H34" s="57">
        <v>0</v>
      </c>
      <c r="I34" s="58">
        <f t="shared" si="5"/>
        <v>0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2</v>
      </c>
      <c r="G36" s="65">
        <f t="shared" si="4"/>
        <v>2</v>
      </c>
      <c r="H36" s="65">
        <v>3</v>
      </c>
      <c r="I36" s="66">
        <f t="shared" si="5"/>
        <v>5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170</v>
      </c>
      <c r="F37" s="63">
        <f t="shared" si="7"/>
        <v>2</v>
      </c>
      <c r="G37" s="63">
        <f t="shared" si="7"/>
        <v>172</v>
      </c>
      <c r="H37" s="63">
        <f t="shared" si="7"/>
        <v>3</v>
      </c>
      <c r="I37" s="63">
        <f t="shared" si="7"/>
        <v>175</v>
      </c>
      <c r="J37" s="63">
        <f t="shared" si="7"/>
        <v>32</v>
      </c>
      <c r="K37" s="63">
        <f t="shared" si="7"/>
        <v>7</v>
      </c>
      <c r="L37" s="63">
        <f t="shared" si="7"/>
        <v>39</v>
      </c>
      <c r="M37" s="64">
        <f t="shared" si="7"/>
        <v>10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0</v>
      </c>
      <c r="L52" s="59">
        <f>J52+K52</f>
        <v>0</v>
      </c>
      <c r="M52" s="60">
        <v>0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287</v>
      </c>
      <c r="F53" s="47">
        <f t="shared" si="12"/>
        <v>3</v>
      </c>
      <c r="G53" s="47">
        <f t="shared" si="12"/>
        <v>290</v>
      </c>
      <c r="H53" s="47">
        <f t="shared" si="12"/>
        <v>5</v>
      </c>
      <c r="I53" s="47">
        <f t="shared" si="12"/>
        <v>295</v>
      </c>
      <c r="J53" s="47">
        <f t="shared" si="12"/>
        <v>47</v>
      </c>
      <c r="K53" s="47">
        <f t="shared" si="12"/>
        <v>10</v>
      </c>
      <c r="L53" s="47">
        <f t="shared" si="12"/>
        <v>57</v>
      </c>
      <c r="M53" s="75">
        <f t="shared" si="12"/>
        <v>13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27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100</v>
      </c>
      <c r="F10" s="56">
        <v>0</v>
      </c>
      <c r="G10" s="56">
        <f t="shared" ref="G10:G22" si="0">E10+F10</f>
        <v>100</v>
      </c>
      <c r="H10" s="57">
        <v>0</v>
      </c>
      <c r="I10" s="58">
        <f t="shared" ref="I10:I22" si="1">G10+H10</f>
        <v>100</v>
      </c>
      <c r="J10" s="56">
        <v>15</v>
      </c>
      <c r="K10" s="56">
        <v>8</v>
      </c>
      <c r="L10" s="59">
        <f t="shared" ref="L10:L22" si="2">J10+K10</f>
        <v>23</v>
      </c>
      <c r="M10" s="60">
        <v>10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5</v>
      </c>
      <c r="F11" s="56">
        <v>0</v>
      </c>
      <c r="G11" s="56">
        <f t="shared" si="0"/>
        <v>5</v>
      </c>
      <c r="H11" s="57">
        <v>0</v>
      </c>
      <c r="I11" s="58">
        <f t="shared" si="1"/>
        <v>5</v>
      </c>
      <c r="J11" s="56">
        <v>0</v>
      </c>
      <c r="K11" s="56">
        <v>1</v>
      </c>
      <c r="L11" s="59">
        <f t="shared" si="2"/>
        <v>1</v>
      </c>
      <c r="M11" s="60">
        <v>1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3</v>
      </c>
      <c r="F12" s="56">
        <v>0</v>
      </c>
      <c r="G12" s="56">
        <f t="shared" si="0"/>
        <v>3</v>
      </c>
      <c r="H12" s="57">
        <v>0</v>
      </c>
      <c r="I12" s="58">
        <f t="shared" si="1"/>
        <v>3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3</v>
      </c>
      <c r="F13" s="56">
        <v>0</v>
      </c>
      <c r="G13" s="56">
        <f t="shared" si="0"/>
        <v>3</v>
      </c>
      <c r="H13" s="57">
        <v>0</v>
      </c>
      <c r="I13" s="58">
        <f t="shared" si="1"/>
        <v>3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5</v>
      </c>
      <c r="F14" s="56">
        <v>0</v>
      </c>
      <c r="G14" s="56">
        <f t="shared" si="0"/>
        <v>5</v>
      </c>
      <c r="H14" s="57">
        <v>0</v>
      </c>
      <c r="I14" s="58">
        <f t="shared" si="1"/>
        <v>5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0</v>
      </c>
      <c r="F15" s="56">
        <v>0</v>
      </c>
      <c r="G15" s="56">
        <f t="shared" si="0"/>
        <v>0</v>
      </c>
      <c r="H15" s="57">
        <v>0</v>
      </c>
      <c r="I15" s="58">
        <f t="shared" si="1"/>
        <v>0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0</v>
      </c>
      <c r="F16" s="56">
        <v>0</v>
      </c>
      <c r="G16" s="56">
        <f t="shared" si="0"/>
        <v>0</v>
      </c>
      <c r="H16" s="57">
        <v>0</v>
      </c>
      <c r="I16" s="58">
        <f t="shared" si="1"/>
        <v>0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0</v>
      </c>
      <c r="F17" s="56">
        <v>0</v>
      </c>
      <c r="G17" s="56">
        <f t="shared" si="0"/>
        <v>0</v>
      </c>
      <c r="H17" s="57">
        <v>0</v>
      </c>
      <c r="I17" s="58">
        <f t="shared" si="1"/>
        <v>0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2</v>
      </c>
      <c r="F18" s="56">
        <v>0</v>
      </c>
      <c r="G18" s="56">
        <f t="shared" si="0"/>
        <v>2</v>
      </c>
      <c r="H18" s="57">
        <v>0</v>
      </c>
      <c r="I18" s="58">
        <f t="shared" si="1"/>
        <v>2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0</v>
      </c>
      <c r="F19" s="56">
        <v>0</v>
      </c>
      <c r="G19" s="56">
        <f t="shared" si="0"/>
        <v>0</v>
      </c>
      <c r="H19" s="57">
        <v>0</v>
      </c>
      <c r="I19" s="58">
        <f t="shared" si="1"/>
        <v>0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0</v>
      </c>
      <c r="G20" s="56">
        <f t="shared" si="0"/>
        <v>0</v>
      </c>
      <c r="H20" s="57">
        <v>0</v>
      </c>
      <c r="I20" s="58">
        <f t="shared" si="1"/>
        <v>0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10</v>
      </c>
      <c r="G22" s="56">
        <f t="shared" si="0"/>
        <v>10</v>
      </c>
      <c r="H22" s="56">
        <v>7</v>
      </c>
      <c r="I22" s="58">
        <f t="shared" si="1"/>
        <v>17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118</v>
      </c>
      <c r="F23" s="63">
        <f t="shared" si="3"/>
        <v>10</v>
      </c>
      <c r="G23" s="63">
        <f t="shared" si="3"/>
        <v>128</v>
      </c>
      <c r="H23" s="63">
        <f t="shared" si="3"/>
        <v>7</v>
      </c>
      <c r="I23" s="63">
        <f t="shared" si="3"/>
        <v>135</v>
      </c>
      <c r="J23" s="63">
        <f t="shared" si="3"/>
        <v>15</v>
      </c>
      <c r="K23" s="63">
        <f t="shared" si="3"/>
        <v>9</v>
      </c>
      <c r="L23" s="63">
        <f t="shared" si="3"/>
        <v>24</v>
      </c>
      <c r="M23" s="64">
        <f t="shared" si="3"/>
        <v>11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117</v>
      </c>
      <c r="F24" s="56">
        <v>0</v>
      </c>
      <c r="G24" s="56">
        <f t="shared" ref="G24:G36" si="4">E24+F24</f>
        <v>117</v>
      </c>
      <c r="H24" s="57">
        <v>0</v>
      </c>
      <c r="I24" s="58">
        <f t="shared" ref="I24:I36" si="5">G24+H24</f>
        <v>117</v>
      </c>
      <c r="J24" s="56">
        <v>18</v>
      </c>
      <c r="K24" s="56">
        <v>6</v>
      </c>
      <c r="L24" s="59">
        <f t="shared" ref="L24:L36" si="6">J24+K24</f>
        <v>24</v>
      </c>
      <c r="M24" s="60">
        <v>7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9</v>
      </c>
      <c r="F25" s="56">
        <v>0</v>
      </c>
      <c r="G25" s="56">
        <f t="shared" si="4"/>
        <v>9</v>
      </c>
      <c r="H25" s="57">
        <v>0</v>
      </c>
      <c r="I25" s="58">
        <f t="shared" si="5"/>
        <v>9</v>
      </c>
      <c r="J25" s="56">
        <v>0</v>
      </c>
      <c r="K25" s="56">
        <v>1</v>
      </c>
      <c r="L25" s="59">
        <f t="shared" si="6"/>
        <v>1</v>
      </c>
      <c r="M25" s="60">
        <v>1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10</v>
      </c>
      <c r="F26" s="56">
        <v>0</v>
      </c>
      <c r="G26" s="56">
        <f t="shared" si="4"/>
        <v>10</v>
      </c>
      <c r="H26" s="57">
        <v>0</v>
      </c>
      <c r="I26" s="58">
        <f t="shared" si="5"/>
        <v>10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7</v>
      </c>
      <c r="F27" s="56">
        <v>0</v>
      </c>
      <c r="G27" s="56">
        <f t="shared" si="4"/>
        <v>7</v>
      </c>
      <c r="H27" s="57">
        <v>0</v>
      </c>
      <c r="I27" s="58">
        <f t="shared" si="5"/>
        <v>7</v>
      </c>
      <c r="J27" s="56">
        <v>1</v>
      </c>
      <c r="K27" s="56">
        <v>0</v>
      </c>
      <c r="L27" s="59">
        <f t="shared" si="6"/>
        <v>1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6</v>
      </c>
      <c r="F28" s="56">
        <v>0</v>
      </c>
      <c r="G28" s="56">
        <f t="shared" si="4"/>
        <v>6</v>
      </c>
      <c r="H28" s="57">
        <v>0</v>
      </c>
      <c r="I28" s="58">
        <f t="shared" si="5"/>
        <v>6</v>
      </c>
      <c r="J28" s="56">
        <v>1</v>
      </c>
      <c r="K28" s="56">
        <v>0</v>
      </c>
      <c r="L28" s="59">
        <f t="shared" si="6"/>
        <v>1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0</v>
      </c>
      <c r="F29" s="56">
        <v>0</v>
      </c>
      <c r="G29" s="56">
        <f t="shared" si="4"/>
        <v>0</v>
      </c>
      <c r="H29" s="57">
        <v>0</v>
      </c>
      <c r="I29" s="58">
        <f t="shared" si="5"/>
        <v>0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2</v>
      </c>
      <c r="F30" s="56">
        <v>0</v>
      </c>
      <c r="G30" s="56">
        <f t="shared" si="4"/>
        <v>2</v>
      </c>
      <c r="H30" s="57">
        <v>0</v>
      </c>
      <c r="I30" s="58">
        <f t="shared" si="5"/>
        <v>2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0</v>
      </c>
      <c r="F31" s="56">
        <v>0</v>
      </c>
      <c r="G31" s="56">
        <f t="shared" si="4"/>
        <v>0</v>
      </c>
      <c r="H31" s="57">
        <v>0</v>
      </c>
      <c r="I31" s="58">
        <f t="shared" si="5"/>
        <v>0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0</v>
      </c>
      <c r="F32" s="56">
        <v>0</v>
      </c>
      <c r="G32" s="56">
        <f t="shared" si="4"/>
        <v>0</v>
      </c>
      <c r="H32" s="57">
        <v>0</v>
      </c>
      <c r="I32" s="58">
        <f t="shared" si="5"/>
        <v>0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0</v>
      </c>
      <c r="F33" s="56">
        <v>0</v>
      </c>
      <c r="G33" s="56">
        <f t="shared" si="4"/>
        <v>0</v>
      </c>
      <c r="H33" s="57">
        <v>0</v>
      </c>
      <c r="I33" s="58">
        <f t="shared" si="5"/>
        <v>0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0</v>
      </c>
      <c r="G34" s="56">
        <f t="shared" si="4"/>
        <v>0</v>
      </c>
      <c r="H34" s="57">
        <v>0</v>
      </c>
      <c r="I34" s="58">
        <f t="shared" si="5"/>
        <v>0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25</v>
      </c>
      <c r="G36" s="65">
        <f t="shared" si="4"/>
        <v>25</v>
      </c>
      <c r="H36" s="65">
        <v>11</v>
      </c>
      <c r="I36" s="66">
        <f t="shared" si="5"/>
        <v>36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151</v>
      </c>
      <c r="F37" s="63">
        <f t="shared" si="7"/>
        <v>25</v>
      </c>
      <c r="G37" s="63">
        <f t="shared" si="7"/>
        <v>176</v>
      </c>
      <c r="H37" s="63">
        <f t="shared" si="7"/>
        <v>11</v>
      </c>
      <c r="I37" s="63">
        <f t="shared" si="7"/>
        <v>187</v>
      </c>
      <c r="J37" s="63">
        <f t="shared" si="7"/>
        <v>20</v>
      </c>
      <c r="K37" s="63">
        <f t="shared" si="7"/>
        <v>7</v>
      </c>
      <c r="L37" s="63">
        <f t="shared" si="7"/>
        <v>27</v>
      </c>
      <c r="M37" s="64">
        <f t="shared" si="7"/>
        <v>8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1</v>
      </c>
      <c r="L52" s="59">
        <f>J52+K52</f>
        <v>1</v>
      </c>
      <c r="M52" s="60">
        <v>1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269</v>
      </c>
      <c r="F53" s="47">
        <f t="shared" si="12"/>
        <v>35</v>
      </c>
      <c r="G53" s="47">
        <f t="shared" si="12"/>
        <v>304</v>
      </c>
      <c r="H53" s="47">
        <f t="shared" si="12"/>
        <v>18</v>
      </c>
      <c r="I53" s="47">
        <f t="shared" si="12"/>
        <v>322</v>
      </c>
      <c r="J53" s="47">
        <f t="shared" si="12"/>
        <v>35</v>
      </c>
      <c r="K53" s="47">
        <f t="shared" si="12"/>
        <v>17</v>
      </c>
      <c r="L53" s="47">
        <f t="shared" si="12"/>
        <v>52</v>
      </c>
      <c r="M53" s="75">
        <f t="shared" si="12"/>
        <v>20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29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289</v>
      </c>
      <c r="F10" s="56">
        <v>0</v>
      </c>
      <c r="G10" s="56">
        <f t="shared" ref="G10:G22" si="0">E10+F10</f>
        <v>289</v>
      </c>
      <c r="H10" s="57">
        <v>0</v>
      </c>
      <c r="I10" s="58">
        <f t="shared" ref="I10:I22" si="1">G10+H10</f>
        <v>289</v>
      </c>
      <c r="J10" s="56">
        <v>84</v>
      </c>
      <c r="K10" s="56">
        <v>25</v>
      </c>
      <c r="L10" s="59">
        <f t="shared" ref="L10:L22" si="2">J10+K10</f>
        <v>109</v>
      </c>
      <c r="M10" s="60">
        <v>33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11</v>
      </c>
      <c r="F11" s="56">
        <v>0</v>
      </c>
      <c r="G11" s="56">
        <f t="shared" si="0"/>
        <v>11</v>
      </c>
      <c r="H11" s="57">
        <v>0</v>
      </c>
      <c r="I11" s="58">
        <f t="shared" si="1"/>
        <v>11</v>
      </c>
      <c r="J11" s="56">
        <v>1</v>
      </c>
      <c r="K11" s="56">
        <v>1</v>
      </c>
      <c r="L11" s="59">
        <f t="shared" si="2"/>
        <v>2</v>
      </c>
      <c r="M11" s="60">
        <v>1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2</v>
      </c>
      <c r="F12" s="56">
        <v>0</v>
      </c>
      <c r="G12" s="56">
        <f t="shared" si="0"/>
        <v>2</v>
      </c>
      <c r="H12" s="57">
        <v>0</v>
      </c>
      <c r="I12" s="58">
        <f t="shared" si="1"/>
        <v>2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5</v>
      </c>
      <c r="F13" s="56">
        <v>0</v>
      </c>
      <c r="G13" s="56">
        <f t="shared" si="0"/>
        <v>5</v>
      </c>
      <c r="H13" s="57">
        <v>0</v>
      </c>
      <c r="I13" s="58">
        <f t="shared" si="1"/>
        <v>5</v>
      </c>
      <c r="J13" s="56">
        <v>1</v>
      </c>
      <c r="K13" s="56">
        <v>0</v>
      </c>
      <c r="L13" s="59">
        <f t="shared" si="2"/>
        <v>1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16</v>
      </c>
      <c r="F14" s="56">
        <v>0</v>
      </c>
      <c r="G14" s="56">
        <f t="shared" si="0"/>
        <v>16</v>
      </c>
      <c r="H14" s="57">
        <v>0</v>
      </c>
      <c r="I14" s="58">
        <f t="shared" si="1"/>
        <v>16</v>
      </c>
      <c r="J14" s="56">
        <v>1</v>
      </c>
      <c r="K14" s="56">
        <v>1</v>
      </c>
      <c r="L14" s="59">
        <f t="shared" si="2"/>
        <v>2</v>
      </c>
      <c r="M14" s="60">
        <v>2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2</v>
      </c>
      <c r="F15" s="56">
        <v>0</v>
      </c>
      <c r="G15" s="56">
        <f t="shared" si="0"/>
        <v>2</v>
      </c>
      <c r="H15" s="57">
        <v>0</v>
      </c>
      <c r="I15" s="58">
        <f t="shared" si="1"/>
        <v>2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0</v>
      </c>
      <c r="F16" s="56">
        <v>0</v>
      </c>
      <c r="G16" s="56">
        <f t="shared" si="0"/>
        <v>0</v>
      </c>
      <c r="H16" s="57">
        <v>0</v>
      </c>
      <c r="I16" s="58">
        <f t="shared" si="1"/>
        <v>0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5</v>
      </c>
      <c r="F17" s="56">
        <v>0</v>
      </c>
      <c r="G17" s="56">
        <f t="shared" si="0"/>
        <v>5</v>
      </c>
      <c r="H17" s="57">
        <v>0</v>
      </c>
      <c r="I17" s="58">
        <f t="shared" si="1"/>
        <v>5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9</v>
      </c>
      <c r="F18" s="56">
        <v>0</v>
      </c>
      <c r="G18" s="56">
        <f t="shared" si="0"/>
        <v>9</v>
      </c>
      <c r="H18" s="57">
        <v>0</v>
      </c>
      <c r="I18" s="58">
        <f t="shared" si="1"/>
        <v>9</v>
      </c>
      <c r="J18" s="56">
        <v>1</v>
      </c>
      <c r="K18" s="56">
        <v>0</v>
      </c>
      <c r="L18" s="59">
        <f t="shared" si="2"/>
        <v>1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6</v>
      </c>
      <c r="F19" s="56">
        <v>0</v>
      </c>
      <c r="G19" s="56">
        <f t="shared" si="0"/>
        <v>6</v>
      </c>
      <c r="H19" s="57">
        <v>0</v>
      </c>
      <c r="I19" s="58">
        <f t="shared" si="1"/>
        <v>6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5</v>
      </c>
      <c r="G20" s="56">
        <f t="shared" si="0"/>
        <v>5</v>
      </c>
      <c r="H20" s="57">
        <v>0</v>
      </c>
      <c r="I20" s="58">
        <f t="shared" si="1"/>
        <v>5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24</v>
      </c>
      <c r="G22" s="56">
        <f t="shared" si="0"/>
        <v>24</v>
      </c>
      <c r="H22" s="56">
        <v>1</v>
      </c>
      <c r="I22" s="58">
        <f t="shared" si="1"/>
        <v>25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345</v>
      </c>
      <c r="F23" s="63">
        <f t="shared" si="3"/>
        <v>29</v>
      </c>
      <c r="G23" s="63">
        <f t="shared" si="3"/>
        <v>374</v>
      </c>
      <c r="H23" s="63">
        <f t="shared" si="3"/>
        <v>1</v>
      </c>
      <c r="I23" s="63">
        <f t="shared" si="3"/>
        <v>375</v>
      </c>
      <c r="J23" s="63">
        <f t="shared" si="3"/>
        <v>88</v>
      </c>
      <c r="K23" s="63">
        <f t="shared" si="3"/>
        <v>27</v>
      </c>
      <c r="L23" s="63">
        <f t="shared" si="3"/>
        <v>115</v>
      </c>
      <c r="M23" s="64">
        <f t="shared" si="3"/>
        <v>36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425</v>
      </c>
      <c r="F24" s="56">
        <v>0</v>
      </c>
      <c r="G24" s="56">
        <f t="shared" ref="G24:G36" si="4">E24+F24</f>
        <v>425</v>
      </c>
      <c r="H24" s="57">
        <v>0</v>
      </c>
      <c r="I24" s="58">
        <f t="shared" ref="I24:I36" si="5">G24+H24</f>
        <v>425</v>
      </c>
      <c r="J24" s="56">
        <v>80</v>
      </c>
      <c r="K24" s="56">
        <v>48</v>
      </c>
      <c r="L24" s="59">
        <f t="shared" ref="L24:L36" si="6">J24+K24</f>
        <v>128</v>
      </c>
      <c r="M24" s="60">
        <v>60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14</v>
      </c>
      <c r="F25" s="56">
        <v>0</v>
      </c>
      <c r="G25" s="56">
        <f t="shared" si="4"/>
        <v>14</v>
      </c>
      <c r="H25" s="57">
        <v>0</v>
      </c>
      <c r="I25" s="58">
        <f t="shared" si="5"/>
        <v>14</v>
      </c>
      <c r="J25" s="56">
        <v>1</v>
      </c>
      <c r="K25" s="56">
        <v>0</v>
      </c>
      <c r="L25" s="59">
        <f t="shared" si="6"/>
        <v>1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3</v>
      </c>
      <c r="F26" s="56">
        <v>0</v>
      </c>
      <c r="G26" s="56">
        <f t="shared" si="4"/>
        <v>3</v>
      </c>
      <c r="H26" s="57">
        <v>0</v>
      </c>
      <c r="I26" s="58">
        <f t="shared" si="5"/>
        <v>3</v>
      </c>
      <c r="J26" s="56">
        <v>2</v>
      </c>
      <c r="K26" s="56">
        <v>0</v>
      </c>
      <c r="L26" s="59">
        <f t="shared" si="6"/>
        <v>2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2</v>
      </c>
      <c r="F27" s="56">
        <v>0</v>
      </c>
      <c r="G27" s="56">
        <f t="shared" si="4"/>
        <v>2</v>
      </c>
      <c r="H27" s="57">
        <v>0</v>
      </c>
      <c r="I27" s="58">
        <f t="shared" si="5"/>
        <v>2</v>
      </c>
      <c r="J27" s="56">
        <v>2</v>
      </c>
      <c r="K27" s="56">
        <v>0</v>
      </c>
      <c r="L27" s="59">
        <f t="shared" si="6"/>
        <v>2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16</v>
      </c>
      <c r="F28" s="56">
        <v>0</v>
      </c>
      <c r="G28" s="56">
        <f t="shared" si="4"/>
        <v>16</v>
      </c>
      <c r="H28" s="57">
        <v>0</v>
      </c>
      <c r="I28" s="58">
        <f t="shared" si="5"/>
        <v>16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3</v>
      </c>
      <c r="F29" s="56">
        <v>0</v>
      </c>
      <c r="G29" s="56">
        <f t="shared" si="4"/>
        <v>3</v>
      </c>
      <c r="H29" s="57">
        <v>0</v>
      </c>
      <c r="I29" s="58">
        <f t="shared" si="5"/>
        <v>3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2</v>
      </c>
      <c r="F30" s="56">
        <v>0</v>
      </c>
      <c r="G30" s="56">
        <f t="shared" si="4"/>
        <v>2</v>
      </c>
      <c r="H30" s="57">
        <v>0</v>
      </c>
      <c r="I30" s="58">
        <f t="shared" si="5"/>
        <v>2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12</v>
      </c>
      <c r="F31" s="56">
        <v>0</v>
      </c>
      <c r="G31" s="56">
        <f t="shared" si="4"/>
        <v>12</v>
      </c>
      <c r="H31" s="57">
        <v>0</v>
      </c>
      <c r="I31" s="58">
        <f t="shared" si="5"/>
        <v>12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16</v>
      </c>
      <c r="F32" s="56">
        <v>0</v>
      </c>
      <c r="G32" s="56">
        <f t="shared" si="4"/>
        <v>16</v>
      </c>
      <c r="H32" s="57">
        <v>0</v>
      </c>
      <c r="I32" s="58">
        <f t="shared" si="5"/>
        <v>16</v>
      </c>
      <c r="J32" s="56">
        <v>1</v>
      </c>
      <c r="K32" s="56">
        <v>0</v>
      </c>
      <c r="L32" s="59">
        <f t="shared" si="6"/>
        <v>1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5</v>
      </c>
      <c r="F33" s="56">
        <v>0</v>
      </c>
      <c r="G33" s="56">
        <f t="shared" si="4"/>
        <v>5</v>
      </c>
      <c r="H33" s="57">
        <v>0</v>
      </c>
      <c r="I33" s="58">
        <f t="shared" si="5"/>
        <v>5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4</v>
      </c>
      <c r="G34" s="56">
        <f t="shared" si="4"/>
        <v>4</v>
      </c>
      <c r="H34" s="57">
        <v>0</v>
      </c>
      <c r="I34" s="58">
        <f t="shared" si="5"/>
        <v>4</v>
      </c>
      <c r="J34" s="56">
        <v>0</v>
      </c>
      <c r="K34" s="56">
        <v>1</v>
      </c>
      <c r="L34" s="59">
        <f t="shared" si="6"/>
        <v>1</v>
      </c>
      <c r="M34" s="60">
        <v>1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1</v>
      </c>
      <c r="G35" s="56">
        <f t="shared" si="4"/>
        <v>1</v>
      </c>
      <c r="H35" s="57">
        <v>0</v>
      </c>
      <c r="I35" s="58">
        <f t="shared" si="5"/>
        <v>1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17</v>
      </c>
      <c r="G36" s="65">
        <f t="shared" si="4"/>
        <v>17</v>
      </c>
      <c r="H36" s="65">
        <v>15</v>
      </c>
      <c r="I36" s="66">
        <f t="shared" si="5"/>
        <v>32</v>
      </c>
      <c r="J36" s="65">
        <v>0</v>
      </c>
      <c r="K36" s="65">
        <v>1</v>
      </c>
      <c r="L36" s="67">
        <f t="shared" si="6"/>
        <v>1</v>
      </c>
      <c r="M36" s="68">
        <v>2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498</v>
      </c>
      <c r="F37" s="63">
        <f t="shared" si="7"/>
        <v>22</v>
      </c>
      <c r="G37" s="63">
        <f t="shared" si="7"/>
        <v>520</v>
      </c>
      <c r="H37" s="63">
        <f t="shared" si="7"/>
        <v>15</v>
      </c>
      <c r="I37" s="63">
        <f t="shared" si="7"/>
        <v>535</v>
      </c>
      <c r="J37" s="63">
        <f t="shared" si="7"/>
        <v>86</v>
      </c>
      <c r="K37" s="63">
        <f t="shared" si="7"/>
        <v>50</v>
      </c>
      <c r="L37" s="63">
        <f t="shared" si="7"/>
        <v>136</v>
      </c>
      <c r="M37" s="64">
        <f t="shared" si="7"/>
        <v>63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2</v>
      </c>
      <c r="K52" s="56">
        <v>2</v>
      </c>
      <c r="L52" s="59">
        <f>J52+K52</f>
        <v>4</v>
      </c>
      <c r="M52" s="60">
        <v>2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843</v>
      </c>
      <c r="F53" s="47">
        <f t="shared" si="12"/>
        <v>51</v>
      </c>
      <c r="G53" s="47">
        <f t="shared" si="12"/>
        <v>894</v>
      </c>
      <c r="H53" s="47">
        <f t="shared" si="12"/>
        <v>16</v>
      </c>
      <c r="I53" s="47">
        <f t="shared" si="12"/>
        <v>910</v>
      </c>
      <c r="J53" s="47">
        <f t="shared" si="12"/>
        <v>176</v>
      </c>
      <c r="K53" s="47">
        <f t="shared" si="12"/>
        <v>79</v>
      </c>
      <c r="L53" s="47">
        <f t="shared" si="12"/>
        <v>255</v>
      </c>
      <c r="M53" s="75">
        <f t="shared" si="12"/>
        <v>101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31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195</v>
      </c>
      <c r="F10" s="56">
        <v>0</v>
      </c>
      <c r="G10" s="56">
        <f t="shared" ref="G10:G22" si="0">E10+F10</f>
        <v>195</v>
      </c>
      <c r="H10" s="57">
        <v>0</v>
      </c>
      <c r="I10" s="58">
        <f t="shared" ref="I10:I22" si="1">G10+H10</f>
        <v>195</v>
      </c>
      <c r="J10" s="56">
        <v>66</v>
      </c>
      <c r="K10" s="56">
        <v>17</v>
      </c>
      <c r="L10" s="59">
        <f t="shared" ref="L10:L22" si="2">J10+K10</f>
        <v>83</v>
      </c>
      <c r="M10" s="60">
        <v>21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2</v>
      </c>
      <c r="F11" s="56">
        <v>0</v>
      </c>
      <c r="G11" s="56">
        <f t="shared" si="0"/>
        <v>2</v>
      </c>
      <c r="H11" s="57">
        <v>0</v>
      </c>
      <c r="I11" s="58">
        <f t="shared" si="1"/>
        <v>2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6</v>
      </c>
      <c r="F12" s="56">
        <v>0</v>
      </c>
      <c r="G12" s="56">
        <f t="shared" si="0"/>
        <v>6</v>
      </c>
      <c r="H12" s="57">
        <v>0</v>
      </c>
      <c r="I12" s="58">
        <f t="shared" si="1"/>
        <v>6</v>
      </c>
      <c r="J12" s="56">
        <v>1</v>
      </c>
      <c r="K12" s="56">
        <v>0</v>
      </c>
      <c r="L12" s="59">
        <f t="shared" si="2"/>
        <v>1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3</v>
      </c>
      <c r="F13" s="56">
        <v>0</v>
      </c>
      <c r="G13" s="56">
        <f t="shared" si="0"/>
        <v>3</v>
      </c>
      <c r="H13" s="57">
        <v>0</v>
      </c>
      <c r="I13" s="58">
        <f t="shared" si="1"/>
        <v>3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3</v>
      </c>
      <c r="F14" s="56">
        <v>0</v>
      </c>
      <c r="G14" s="56">
        <f t="shared" si="0"/>
        <v>3</v>
      </c>
      <c r="H14" s="57">
        <v>0</v>
      </c>
      <c r="I14" s="58">
        <f t="shared" si="1"/>
        <v>3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0</v>
      </c>
      <c r="F15" s="56">
        <v>0</v>
      </c>
      <c r="G15" s="56">
        <f t="shared" si="0"/>
        <v>0</v>
      </c>
      <c r="H15" s="57">
        <v>0</v>
      </c>
      <c r="I15" s="58">
        <f t="shared" si="1"/>
        <v>0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5</v>
      </c>
      <c r="F16" s="56">
        <v>0</v>
      </c>
      <c r="G16" s="56">
        <f t="shared" si="0"/>
        <v>5</v>
      </c>
      <c r="H16" s="57">
        <v>0</v>
      </c>
      <c r="I16" s="58">
        <f t="shared" si="1"/>
        <v>5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7</v>
      </c>
      <c r="F17" s="56">
        <v>0</v>
      </c>
      <c r="G17" s="56">
        <f t="shared" si="0"/>
        <v>7</v>
      </c>
      <c r="H17" s="57">
        <v>0</v>
      </c>
      <c r="I17" s="58">
        <f t="shared" si="1"/>
        <v>7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1</v>
      </c>
      <c r="F18" s="56">
        <v>0</v>
      </c>
      <c r="G18" s="56">
        <f t="shared" si="0"/>
        <v>1</v>
      </c>
      <c r="H18" s="57">
        <v>0</v>
      </c>
      <c r="I18" s="58">
        <f t="shared" si="1"/>
        <v>1</v>
      </c>
      <c r="J18" s="56">
        <v>0</v>
      </c>
      <c r="K18" s="56">
        <v>1</v>
      </c>
      <c r="L18" s="59">
        <f t="shared" si="2"/>
        <v>1</v>
      </c>
      <c r="M18" s="60">
        <v>1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2</v>
      </c>
      <c r="F19" s="56">
        <v>0</v>
      </c>
      <c r="G19" s="56">
        <f t="shared" si="0"/>
        <v>2</v>
      </c>
      <c r="H19" s="57">
        <v>0</v>
      </c>
      <c r="I19" s="58">
        <f t="shared" si="1"/>
        <v>2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2</v>
      </c>
      <c r="G20" s="56">
        <f t="shared" si="0"/>
        <v>2</v>
      </c>
      <c r="H20" s="57">
        <v>0</v>
      </c>
      <c r="I20" s="58">
        <f t="shared" si="1"/>
        <v>2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7</v>
      </c>
      <c r="G22" s="56">
        <f t="shared" si="0"/>
        <v>7</v>
      </c>
      <c r="H22" s="56">
        <v>11</v>
      </c>
      <c r="I22" s="58">
        <f t="shared" si="1"/>
        <v>18</v>
      </c>
      <c r="J22" s="56">
        <v>0</v>
      </c>
      <c r="K22" s="56">
        <v>2</v>
      </c>
      <c r="L22" s="59">
        <f t="shared" si="2"/>
        <v>2</v>
      </c>
      <c r="M22" s="60">
        <v>2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224</v>
      </c>
      <c r="F23" s="63">
        <f t="shared" si="3"/>
        <v>9</v>
      </c>
      <c r="G23" s="63">
        <f t="shared" si="3"/>
        <v>233</v>
      </c>
      <c r="H23" s="63">
        <f t="shared" si="3"/>
        <v>11</v>
      </c>
      <c r="I23" s="63">
        <f t="shared" si="3"/>
        <v>244</v>
      </c>
      <c r="J23" s="63">
        <f t="shared" si="3"/>
        <v>67</v>
      </c>
      <c r="K23" s="63">
        <f t="shared" si="3"/>
        <v>20</v>
      </c>
      <c r="L23" s="63">
        <f t="shared" si="3"/>
        <v>87</v>
      </c>
      <c r="M23" s="64">
        <f t="shared" si="3"/>
        <v>24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301</v>
      </c>
      <c r="F24" s="56">
        <v>0</v>
      </c>
      <c r="G24" s="56">
        <f t="shared" ref="G24:G36" si="4">E24+F24</f>
        <v>301</v>
      </c>
      <c r="H24" s="57">
        <v>0</v>
      </c>
      <c r="I24" s="58">
        <f t="shared" ref="I24:I36" si="5">G24+H24</f>
        <v>301</v>
      </c>
      <c r="J24" s="56">
        <v>75</v>
      </c>
      <c r="K24" s="56">
        <v>29</v>
      </c>
      <c r="L24" s="59">
        <f t="shared" ref="L24:L36" si="6">J24+K24</f>
        <v>104</v>
      </c>
      <c r="M24" s="60">
        <v>37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4</v>
      </c>
      <c r="F25" s="56">
        <v>0</v>
      </c>
      <c r="G25" s="56">
        <f t="shared" si="4"/>
        <v>4</v>
      </c>
      <c r="H25" s="57">
        <v>0</v>
      </c>
      <c r="I25" s="58">
        <f t="shared" si="5"/>
        <v>4</v>
      </c>
      <c r="J25" s="56">
        <v>1</v>
      </c>
      <c r="K25" s="56">
        <v>0</v>
      </c>
      <c r="L25" s="59">
        <f t="shared" si="6"/>
        <v>1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19</v>
      </c>
      <c r="F26" s="56">
        <v>0</v>
      </c>
      <c r="G26" s="56">
        <f t="shared" si="4"/>
        <v>19</v>
      </c>
      <c r="H26" s="57">
        <v>0</v>
      </c>
      <c r="I26" s="58">
        <f t="shared" si="5"/>
        <v>19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8</v>
      </c>
      <c r="F27" s="56">
        <v>0</v>
      </c>
      <c r="G27" s="56">
        <f t="shared" si="4"/>
        <v>8</v>
      </c>
      <c r="H27" s="57">
        <v>0</v>
      </c>
      <c r="I27" s="58">
        <f t="shared" si="5"/>
        <v>8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0</v>
      </c>
      <c r="F28" s="56">
        <v>0</v>
      </c>
      <c r="G28" s="56">
        <f t="shared" si="4"/>
        <v>0</v>
      </c>
      <c r="H28" s="57">
        <v>0</v>
      </c>
      <c r="I28" s="58">
        <f t="shared" si="5"/>
        <v>0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0</v>
      </c>
      <c r="F29" s="56">
        <v>0</v>
      </c>
      <c r="G29" s="56">
        <f t="shared" si="4"/>
        <v>0</v>
      </c>
      <c r="H29" s="57">
        <v>0</v>
      </c>
      <c r="I29" s="58">
        <f t="shared" si="5"/>
        <v>0</v>
      </c>
      <c r="J29" s="56">
        <v>0</v>
      </c>
      <c r="K29" s="56">
        <v>1</v>
      </c>
      <c r="L29" s="59">
        <f t="shared" si="6"/>
        <v>1</v>
      </c>
      <c r="M29" s="60">
        <v>1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1</v>
      </c>
      <c r="F30" s="56">
        <v>0</v>
      </c>
      <c r="G30" s="56">
        <f t="shared" si="4"/>
        <v>1</v>
      </c>
      <c r="H30" s="57">
        <v>0</v>
      </c>
      <c r="I30" s="58">
        <f t="shared" si="5"/>
        <v>1</v>
      </c>
      <c r="J30" s="56">
        <v>1</v>
      </c>
      <c r="K30" s="56">
        <v>0</v>
      </c>
      <c r="L30" s="59">
        <f t="shared" si="6"/>
        <v>1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5</v>
      </c>
      <c r="F31" s="56">
        <v>0</v>
      </c>
      <c r="G31" s="56">
        <f t="shared" si="4"/>
        <v>5</v>
      </c>
      <c r="H31" s="57">
        <v>0</v>
      </c>
      <c r="I31" s="58">
        <f t="shared" si="5"/>
        <v>5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3</v>
      </c>
      <c r="F32" s="56">
        <v>0</v>
      </c>
      <c r="G32" s="56">
        <f t="shared" si="4"/>
        <v>3</v>
      </c>
      <c r="H32" s="57">
        <v>0</v>
      </c>
      <c r="I32" s="58">
        <f t="shared" si="5"/>
        <v>3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1</v>
      </c>
      <c r="F33" s="56">
        <v>0</v>
      </c>
      <c r="G33" s="56">
        <f t="shared" si="4"/>
        <v>1</v>
      </c>
      <c r="H33" s="57">
        <v>0</v>
      </c>
      <c r="I33" s="58">
        <f t="shared" si="5"/>
        <v>1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8</v>
      </c>
      <c r="G34" s="56">
        <f t="shared" si="4"/>
        <v>8</v>
      </c>
      <c r="H34" s="57">
        <v>0</v>
      </c>
      <c r="I34" s="58">
        <f t="shared" si="5"/>
        <v>8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12</v>
      </c>
      <c r="G36" s="65">
        <f t="shared" si="4"/>
        <v>12</v>
      </c>
      <c r="H36" s="65">
        <v>11</v>
      </c>
      <c r="I36" s="66">
        <f t="shared" si="5"/>
        <v>23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342</v>
      </c>
      <c r="F37" s="63">
        <f t="shared" si="7"/>
        <v>20</v>
      </c>
      <c r="G37" s="63">
        <f t="shared" si="7"/>
        <v>362</v>
      </c>
      <c r="H37" s="63">
        <f t="shared" si="7"/>
        <v>11</v>
      </c>
      <c r="I37" s="63">
        <f t="shared" si="7"/>
        <v>373</v>
      </c>
      <c r="J37" s="63">
        <f t="shared" si="7"/>
        <v>77</v>
      </c>
      <c r="K37" s="63">
        <f t="shared" si="7"/>
        <v>30</v>
      </c>
      <c r="L37" s="63">
        <f t="shared" si="7"/>
        <v>107</v>
      </c>
      <c r="M37" s="64">
        <f t="shared" si="7"/>
        <v>38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0</v>
      </c>
      <c r="L52" s="59">
        <f>J52+K52</f>
        <v>0</v>
      </c>
      <c r="M52" s="60">
        <v>0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566</v>
      </c>
      <c r="F53" s="47">
        <f t="shared" si="12"/>
        <v>29</v>
      </c>
      <c r="G53" s="47">
        <f t="shared" si="12"/>
        <v>595</v>
      </c>
      <c r="H53" s="47">
        <f t="shared" si="12"/>
        <v>22</v>
      </c>
      <c r="I53" s="47">
        <f t="shared" si="12"/>
        <v>617</v>
      </c>
      <c r="J53" s="47">
        <f t="shared" si="12"/>
        <v>144</v>
      </c>
      <c r="K53" s="47">
        <f t="shared" si="12"/>
        <v>50</v>
      </c>
      <c r="L53" s="47">
        <f t="shared" si="12"/>
        <v>194</v>
      </c>
      <c r="M53" s="75">
        <f t="shared" si="12"/>
        <v>62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33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48</v>
      </c>
      <c r="F10" s="56">
        <v>0</v>
      </c>
      <c r="G10" s="56">
        <f t="shared" ref="G10:G22" si="0">E10+F10</f>
        <v>48</v>
      </c>
      <c r="H10" s="57">
        <v>0</v>
      </c>
      <c r="I10" s="58">
        <f t="shared" ref="I10:I22" si="1">G10+H10</f>
        <v>48</v>
      </c>
      <c r="J10" s="56">
        <v>34</v>
      </c>
      <c r="K10" s="56">
        <v>10</v>
      </c>
      <c r="L10" s="59">
        <f t="shared" ref="L10:L22" si="2">J10+K10</f>
        <v>44</v>
      </c>
      <c r="M10" s="60">
        <v>11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2</v>
      </c>
      <c r="F11" s="56">
        <v>0</v>
      </c>
      <c r="G11" s="56">
        <f t="shared" si="0"/>
        <v>2</v>
      </c>
      <c r="H11" s="57">
        <v>0</v>
      </c>
      <c r="I11" s="58">
        <f t="shared" si="1"/>
        <v>2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2</v>
      </c>
      <c r="F12" s="56">
        <v>0</v>
      </c>
      <c r="G12" s="56">
        <f t="shared" si="0"/>
        <v>2</v>
      </c>
      <c r="H12" s="57">
        <v>0</v>
      </c>
      <c r="I12" s="58">
        <f t="shared" si="1"/>
        <v>2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8</v>
      </c>
      <c r="F13" s="56">
        <v>0</v>
      </c>
      <c r="G13" s="56">
        <f t="shared" si="0"/>
        <v>8</v>
      </c>
      <c r="H13" s="57">
        <v>0</v>
      </c>
      <c r="I13" s="58">
        <f t="shared" si="1"/>
        <v>8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4</v>
      </c>
      <c r="F14" s="56">
        <v>0</v>
      </c>
      <c r="G14" s="56">
        <f t="shared" si="0"/>
        <v>4</v>
      </c>
      <c r="H14" s="57">
        <v>0</v>
      </c>
      <c r="I14" s="58">
        <f t="shared" si="1"/>
        <v>4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0</v>
      </c>
      <c r="F15" s="56">
        <v>0</v>
      </c>
      <c r="G15" s="56">
        <f t="shared" si="0"/>
        <v>0</v>
      </c>
      <c r="H15" s="57">
        <v>0</v>
      </c>
      <c r="I15" s="58">
        <f t="shared" si="1"/>
        <v>0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1</v>
      </c>
      <c r="F16" s="56">
        <v>0</v>
      </c>
      <c r="G16" s="56">
        <f t="shared" si="0"/>
        <v>1</v>
      </c>
      <c r="H16" s="57">
        <v>0</v>
      </c>
      <c r="I16" s="58">
        <f t="shared" si="1"/>
        <v>1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0</v>
      </c>
      <c r="F17" s="56">
        <v>0</v>
      </c>
      <c r="G17" s="56">
        <f t="shared" si="0"/>
        <v>0</v>
      </c>
      <c r="H17" s="57">
        <v>0</v>
      </c>
      <c r="I17" s="58">
        <f t="shared" si="1"/>
        <v>0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2</v>
      </c>
      <c r="F18" s="56">
        <v>0</v>
      </c>
      <c r="G18" s="56">
        <f t="shared" si="0"/>
        <v>2</v>
      </c>
      <c r="H18" s="57">
        <v>0</v>
      </c>
      <c r="I18" s="58">
        <f t="shared" si="1"/>
        <v>2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2</v>
      </c>
      <c r="F19" s="56">
        <v>0</v>
      </c>
      <c r="G19" s="56">
        <f t="shared" si="0"/>
        <v>2</v>
      </c>
      <c r="H19" s="57">
        <v>0</v>
      </c>
      <c r="I19" s="58">
        <f t="shared" si="1"/>
        <v>2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5</v>
      </c>
      <c r="G20" s="56">
        <f t="shared" si="0"/>
        <v>5</v>
      </c>
      <c r="H20" s="57">
        <v>0</v>
      </c>
      <c r="I20" s="58">
        <f t="shared" si="1"/>
        <v>5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1</v>
      </c>
      <c r="G21" s="56">
        <f t="shared" si="0"/>
        <v>1</v>
      </c>
      <c r="H21" s="57">
        <v>0</v>
      </c>
      <c r="I21" s="58">
        <f t="shared" si="1"/>
        <v>1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10</v>
      </c>
      <c r="G22" s="56">
        <f t="shared" si="0"/>
        <v>10</v>
      </c>
      <c r="H22" s="56">
        <v>2</v>
      </c>
      <c r="I22" s="58">
        <f t="shared" si="1"/>
        <v>12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69</v>
      </c>
      <c r="F23" s="63">
        <f t="shared" si="3"/>
        <v>16</v>
      </c>
      <c r="G23" s="63">
        <f t="shared" si="3"/>
        <v>85</v>
      </c>
      <c r="H23" s="63">
        <f t="shared" si="3"/>
        <v>2</v>
      </c>
      <c r="I23" s="63">
        <f t="shared" si="3"/>
        <v>87</v>
      </c>
      <c r="J23" s="63">
        <f t="shared" si="3"/>
        <v>34</v>
      </c>
      <c r="K23" s="63">
        <f t="shared" si="3"/>
        <v>10</v>
      </c>
      <c r="L23" s="63">
        <f t="shared" si="3"/>
        <v>44</v>
      </c>
      <c r="M23" s="64">
        <f t="shared" si="3"/>
        <v>11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91</v>
      </c>
      <c r="F24" s="56">
        <v>0</v>
      </c>
      <c r="G24" s="56">
        <f t="shared" ref="G24:G36" si="4">E24+F24</f>
        <v>91</v>
      </c>
      <c r="H24" s="57">
        <v>0</v>
      </c>
      <c r="I24" s="58">
        <f t="shared" ref="I24:I36" si="5">G24+H24</f>
        <v>91</v>
      </c>
      <c r="J24" s="56">
        <v>52</v>
      </c>
      <c r="K24" s="56">
        <v>25</v>
      </c>
      <c r="L24" s="59">
        <f t="shared" ref="L24:L36" si="6">J24+K24</f>
        <v>77</v>
      </c>
      <c r="M24" s="60">
        <v>29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3</v>
      </c>
      <c r="F25" s="56">
        <v>0</v>
      </c>
      <c r="G25" s="56">
        <f t="shared" si="4"/>
        <v>3</v>
      </c>
      <c r="H25" s="57">
        <v>0</v>
      </c>
      <c r="I25" s="58">
        <f t="shared" si="5"/>
        <v>3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1</v>
      </c>
      <c r="F26" s="56">
        <v>0</v>
      </c>
      <c r="G26" s="56">
        <f t="shared" si="4"/>
        <v>1</v>
      </c>
      <c r="H26" s="57">
        <v>0</v>
      </c>
      <c r="I26" s="58">
        <f t="shared" si="5"/>
        <v>1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3</v>
      </c>
      <c r="F27" s="56">
        <v>0</v>
      </c>
      <c r="G27" s="56">
        <f t="shared" si="4"/>
        <v>3</v>
      </c>
      <c r="H27" s="57">
        <v>0</v>
      </c>
      <c r="I27" s="58">
        <f t="shared" si="5"/>
        <v>3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5</v>
      </c>
      <c r="F28" s="56">
        <v>0</v>
      </c>
      <c r="G28" s="56">
        <f t="shared" si="4"/>
        <v>5</v>
      </c>
      <c r="H28" s="57">
        <v>0</v>
      </c>
      <c r="I28" s="58">
        <f t="shared" si="5"/>
        <v>5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0</v>
      </c>
      <c r="F29" s="56">
        <v>0</v>
      </c>
      <c r="G29" s="56">
        <f t="shared" si="4"/>
        <v>0</v>
      </c>
      <c r="H29" s="57">
        <v>0</v>
      </c>
      <c r="I29" s="58">
        <f t="shared" si="5"/>
        <v>0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2</v>
      </c>
      <c r="F30" s="56">
        <v>0</v>
      </c>
      <c r="G30" s="56">
        <f t="shared" si="4"/>
        <v>2</v>
      </c>
      <c r="H30" s="57">
        <v>0</v>
      </c>
      <c r="I30" s="58">
        <f t="shared" si="5"/>
        <v>2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2</v>
      </c>
      <c r="F31" s="56">
        <v>0</v>
      </c>
      <c r="G31" s="56">
        <f t="shared" si="4"/>
        <v>2</v>
      </c>
      <c r="H31" s="57">
        <v>0</v>
      </c>
      <c r="I31" s="58">
        <f t="shared" si="5"/>
        <v>2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5</v>
      </c>
      <c r="F32" s="56">
        <v>0</v>
      </c>
      <c r="G32" s="56">
        <f t="shared" si="4"/>
        <v>5</v>
      </c>
      <c r="H32" s="57">
        <v>0</v>
      </c>
      <c r="I32" s="58">
        <f t="shared" si="5"/>
        <v>5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2</v>
      </c>
      <c r="F33" s="56">
        <v>0</v>
      </c>
      <c r="G33" s="56">
        <f t="shared" si="4"/>
        <v>2</v>
      </c>
      <c r="H33" s="57">
        <v>0</v>
      </c>
      <c r="I33" s="58">
        <f t="shared" si="5"/>
        <v>2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2</v>
      </c>
      <c r="G34" s="56">
        <f t="shared" si="4"/>
        <v>2</v>
      </c>
      <c r="H34" s="57">
        <v>0</v>
      </c>
      <c r="I34" s="58">
        <f t="shared" si="5"/>
        <v>2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1</v>
      </c>
      <c r="G35" s="56">
        <f t="shared" si="4"/>
        <v>1</v>
      </c>
      <c r="H35" s="57">
        <v>0</v>
      </c>
      <c r="I35" s="58">
        <f t="shared" si="5"/>
        <v>1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13</v>
      </c>
      <c r="G36" s="65">
        <f t="shared" si="4"/>
        <v>13</v>
      </c>
      <c r="H36" s="65">
        <v>2</v>
      </c>
      <c r="I36" s="66">
        <f t="shared" si="5"/>
        <v>15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114</v>
      </c>
      <c r="F37" s="63">
        <f t="shared" si="7"/>
        <v>16</v>
      </c>
      <c r="G37" s="63">
        <f t="shared" si="7"/>
        <v>130</v>
      </c>
      <c r="H37" s="63">
        <f t="shared" si="7"/>
        <v>2</v>
      </c>
      <c r="I37" s="63">
        <f t="shared" si="7"/>
        <v>132</v>
      </c>
      <c r="J37" s="63">
        <f t="shared" si="7"/>
        <v>52</v>
      </c>
      <c r="K37" s="63">
        <f t="shared" si="7"/>
        <v>25</v>
      </c>
      <c r="L37" s="63">
        <f t="shared" si="7"/>
        <v>77</v>
      </c>
      <c r="M37" s="64">
        <f t="shared" si="7"/>
        <v>29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0</v>
      </c>
      <c r="L52" s="59">
        <f>J52+K52</f>
        <v>0</v>
      </c>
      <c r="M52" s="60">
        <v>0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183</v>
      </c>
      <c r="F53" s="47">
        <f t="shared" si="12"/>
        <v>32</v>
      </c>
      <c r="G53" s="47">
        <f t="shared" si="12"/>
        <v>215</v>
      </c>
      <c r="H53" s="47">
        <f t="shared" si="12"/>
        <v>4</v>
      </c>
      <c r="I53" s="47">
        <f t="shared" si="12"/>
        <v>219</v>
      </c>
      <c r="J53" s="47">
        <f t="shared" si="12"/>
        <v>86</v>
      </c>
      <c r="K53" s="47">
        <f t="shared" si="12"/>
        <v>35</v>
      </c>
      <c r="L53" s="47">
        <f t="shared" si="12"/>
        <v>121</v>
      </c>
      <c r="M53" s="75">
        <f t="shared" si="12"/>
        <v>40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35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106</v>
      </c>
      <c r="F10" s="56">
        <v>0</v>
      </c>
      <c r="G10" s="56">
        <f t="shared" ref="G10:G22" si="0">E10+F10</f>
        <v>106</v>
      </c>
      <c r="H10" s="57">
        <v>0</v>
      </c>
      <c r="I10" s="58">
        <f t="shared" ref="I10:I22" si="1">G10+H10</f>
        <v>106</v>
      </c>
      <c r="J10" s="56">
        <v>34</v>
      </c>
      <c r="K10" s="56">
        <v>4</v>
      </c>
      <c r="L10" s="59">
        <f t="shared" ref="L10:L22" si="2">J10+K10</f>
        <v>38</v>
      </c>
      <c r="M10" s="60">
        <v>4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3</v>
      </c>
      <c r="F11" s="56">
        <v>0</v>
      </c>
      <c r="G11" s="56">
        <f t="shared" si="0"/>
        <v>3</v>
      </c>
      <c r="H11" s="57">
        <v>0</v>
      </c>
      <c r="I11" s="58">
        <f t="shared" si="1"/>
        <v>3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3</v>
      </c>
      <c r="F12" s="56">
        <v>0</v>
      </c>
      <c r="G12" s="56">
        <f t="shared" si="0"/>
        <v>3</v>
      </c>
      <c r="H12" s="57">
        <v>0</v>
      </c>
      <c r="I12" s="58">
        <f t="shared" si="1"/>
        <v>3</v>
      </c>
      <c r="J12" s="56">
        <v>0</v>
      </c>
      <c r="K12" s="56">
        <v>1</v>
      </c>
      <c r="L12" s="59">
        <f t="shared" si="2"/>
        <v>1</v>
      </c>
      <c r="M12" s="60">
        <v>3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0</v>
      </c>
      <c r="F13" s="56">
        <v>0</v>
      </c>
      <c r="G13" s="56">
        <f t="shared" si="0"/>
        <v>0</v>
      </c>
      <c r="H13" s="57">
        <v>0</v>
      </c>
      <c r="I13" s="58">
        <f t="shared" si="1"/>
        <v>0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2</v>
      </c>
      <c r="F14" s="56">
        <v>0</v>
      </c>
      <c r="G14" s="56">
        <f t="shared" si="0"/>
        <v>2</v>
      </c>
      <c r="H14" s="57">
        <v>0</v>
      </c>
      <c r="I14" s="58">
        <f t="shared" si="1"/>
        <v>2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1</v>
      </c>
      <c r="F15" s="56">
        <v>0</v>
      </c>
      <c r="G15" s="56">
        <f t="shared" si="0"/>
        <v>1</v>
      </c>
      <c r="H15" s="57">
        <v>0</v>
      </c>
      <c r="I15" s="58">
        <f t="shared" si="1"/>
        <v>1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0</v>
      </c>
      <c r="F16" s="56">
        <v>0</v>
      </c>
      <c r="G16" s="56">
        <f t="shared" si="0"/>
        <v>0</v>
      </c>
      <c r="H16" s="57">
        <v>0</v>
      </c>
      <c r="I16" s="58">
        <f t="shared" si="1"/>
        <v>0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2</v>
      </c>
      <c r="F17" s="56">
        <v>0</v>
      </c>
      <c r="G17" s="56">
        <f t="shared" si="0"/>
        <v>2</v>
      </c>
      <c r="H17" s="57">
        <v>0</v>
      </c>
      <c r="I17" s="58">
        <f t="shared" si="1"/>
        <v>2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3</v>
      </c>
      <c r="F18" s="56">
        <v>0</v>
      </c>
      <c r="G18" s="56">
        <f t="shared" si="0"/>
        <v>3</v>
      </c>
      <c r="H18" s="57">
        <v>0</v>
      </c>
      <c r="I18" s="58">
        <f t="shared" si="1"/>
        <v>3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0</v>
      </c>
      <c r="F19" s="56">
        <v>0</v>
      </c>
      <c r="G19" s="56">
        <f t="shared" si="0"/>
        <v>0</v>
      </c>
      <c r="H19" s="57">
        <v>0</v>
      </c>
      <c r="I19" s="58">
        <f t="shared" si="1"/>
        <v>0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0</v>
      </c>
      <c r="G20" s="56">
        <f t="shared" si="0"/>
        <v>0</v>
      </c>
      <c r="H20" s="57">
        <v>0</v>
      </c>
      <c r="I20" s="58">
        <f t="shared" si="1"/>
        <v>0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4</v>
      </c>
      <c r="G21" s="56">
        <f t="shared" si="0"/>
        <v>4</v>
      </c>
      <c r="H21" s="57">
        <v>0</v>
      </c>
      <c r="I21" s="58">
        <f t="shared" si="1"/>
        <v>4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10</v>
      </c>
      <c r="G22" s="56">
        <f t="shared" si="0"/>
        <v>10</v>
      </c>
      <c r="H22" s="56">
        <v>0</v>
      </c>
      <c r="I22" s="58">
        <f t="shared" si="1"/>
        <v>10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120</v>
      </c>
      <c r="F23" s="63">
        <f t="shared" si="3"/>
        <v>14</v>
      </c>
      <c r="G23" s="63">
        <f t="shared" si="3"/>
        <v>134</v>
      </c>
      <c r="H23" s="63">
        <f t="shared" si="3"/>
        <v>0</v>
      </c>
      <c r="I23" s="63">
        <f t="shared" si="3"/>
        <v>134</v>
      </c>
      <c r="J23" s="63">
        <f t="shared" si="3"/>
        <v>34</v>
      </c>
      <c r="K23" s="63">
        <f t="shared" si="3"/>
        <v>5</v>
      </c>
      <c r="L23" s="63">
        <f t="shared" si="3"/>
        <v>39</v>
      </c>
      <c r="M23" s="64">
        <f t="shared" si="3"/>
        <v>7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160</v>
      </c>
      <c r="F24" s="56">
        <v>0</v>
      </c>
      <c r="G24" s="56">
        <f t="shared" ref="G24:G36" si="4">E24+F24</f>
        <v>160</v>
      </c>
      <c r="H24" s="57">
        <v>0</v>
      </c>
      <c r="I24" s="58">
        <f t="shared" ref="I24:I36" si="5">G24+H24</f>
        <v>160</v>
      </c>
      <c r="J24" s="56">
        <v>18</v>
      </c>
      <c r="K24" s="56">
        <v>6</v>
      </c>
      <c r="L24" s="59">
        <f t="shared" ref="L24:L36" si="6">J24+K24</f>
        <v>24</v>
      </c>
      <c r="M24" s="60">
        <v>8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11</v>
      </c>
      <c r="F25" s="56">
        <v>0</v>
      </c>
      <c r="G25" s="56">
        <f t="shared" si="4"/>
        <v>11</v>
      </c>
      <c r="H25" s="57">
        <v>0</v>
      </c>
      <c r="I25" s="58">
        <f t="shared" si="5"/>
        <v>11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1</v>
      </c>
      <c r="F26" s="56">
        <v>0</v>
      </c>
      <c r="G26" s="56">
        <f t="shared" si="4"/>
        <v>1</v>
      </c>
      <c r="H26" s="57">
        <v>0</v>
      </c>
      <c r="I26" s="58">
        <f t="shared" si="5"/>
        <v>1</v>
      </c>
      <c r="J26" s="56">
        <v>0</v>
      </c>
      <c r="K26" s="56">
        <v>1</v>
      </c>
      <c r="L26" s="59">
        <f t="shared" si="6"/>
        <v>1</v>
      </c>
      <c r="M26" s="60">
        <v>1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1</v>
      </c>
      <c r="F27" s="56">
        <v>0</v>
      </c>
      <c r="G27" s="56">
        <f t="shared" si="4"/>
        <v>1</v>
      </c>
      <c r="H27" s="57">
        <v>0</v>
      </c>
      <c r="I27" s="58">
        <f t="shared" si="5"/>
        <v>1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5</v>
      </c>
      <c r="F28" s="56">
        <v>0</v>
      </c>
      <c r="G28" s="56">
        <f t="shared" si="4"/>
        <v>5</v>
      </c>
      <c r="H28" s="57">
        <v>0</v>
      </c>
      <c r="I28" s="58">
        <f t="shared" si="5"/>
        <v>5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0</v>
      </c>
      <c r="F29" s="56">
        <v>0</v>
      </c>
      <c r="G29" s="56">
        <f t="shared" si="4"/>
        <v>0</v>
      </c>
      <c r="H29" s="57">
        <v>0</v>
      </c>
      <c r="I29" s="58">
        <f t="shared" si="5"/>
        <v>0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1</v>
      </c>
      <c r="F30" s="56">
        <v>0</v>
      </c>
      <c r="G30" s="56">
        <f t="shared" si="4"/>
        <v>1</v>
      </c>
      <c r="H30" s="57">
        <v>0</v>
      </c>
      <c r="I30" s="58">
        <f t="shared" si="5"/>
        <v>1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1</v>
      </c>
      <c r="F31" s="56">
        <v>0</v>
      </c>
      <c r="G31" s="56">
        <f t="shared" si="4"/>
        <v>1</v>
      </c>
      <c r="H31" s="57">
        <v>0</v>
      </c>
      <c r="I31" s="58">
        <f t="shared" si="5"/>
        <v>1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1</v>
      </c>
      <c r="F32" s="56">
        <v>0</v>
      </c>
      <c r="G32" s="56">
        <f t="shared" si="4"/>
        <v>1</v>
      </c>
      <c r="H32" s="57">
        <v>0</v>
      </c>
      <c r="I32" s="58">
        <f t="shared" si="5"/>
        <v>1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0</v>
      </c>
      <c r="F33" s="56">
        <v>0</v>
      </c>
      <c r="G33" s="56">
        <f t="shared" si="4"/>
        <v>0</v>
      </c>
      <c r="H33" s="57">
        <v>0</v>
      </c>
      <c r="I33" s="58">
        <f t="shared" si="5"/>
        <v>0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3</v>
      </c>
      <c r="G34" s="56">
        <f t="shared" si="4"/>
        <v>3</v>
      </c>
      <c r="H34" s="57">
        <v>0</v>
      </c>
      <c r="I34" s="58">
        <f t="shared" si="5"/>
        <v>3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4</v>
      </c>
      <c r="G35" s="56">
        <f t="shared" si="4"/>
        <v>4</v>
      </c>
      <c r="H35" s="57">
        <v>0</v>
      </c>
      <c r="I35" s="58">
        <f t="shared" si="5"/>
        <v>4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5</v>
      </c>
      <c r="G36" s="65">
        <f t="shared" si="4"/>
        <v>5</v>
      </c>
      <c r="H36" s="65">
        <v>6</v>
      </c>
      <c r="I36" s="66">
        <f t="shared" si="5"/>
        <v>11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181</v>
      </c>
      <c r="F37" s="63">
        <f t="shared" si="7"/>
        <v>12</v>
      </c>
      <c r="G37" s="63">
        <f t="shared" si="7"/>
        <v>193</v>
      </c>
      <c r="H37" s="63">
        <f t="shared" si="7"/>
        <v>6</v>
      </c>
      <c r="I37" s="63">
        <f t="shared" si="7"/>
        <v>199</v>
      </c>
      <c r="J37" s="63">
        <f t="shared" si="7"/>
        <v>18</v>
      </c>
      <c r="K37" s="63">
        <f t="shared" si="7"/>
        <v>7</v>
      </c>
      <c r="L37" s="63">
        <f t="shared" si="7"/>
        <v>25</v>
      </c>
      <c r="M37" s="64">
        <f t="shared" si="7"/>
        <v>9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1</v>
      </c>
      <c r="K52" s="56">
        <v>0</v>
      </c>
      <c r="L52" s="59">
        <f>J52+K52</f>
        <v>1</v>
      </c>
      <c r="M52" s="60">
        <v>0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301</v>
      </c>
      <c r="F53" s="47">
        <f t="shared" si="12"/>
        <v>26</v>
      </c>
      <c r="G53" s="47">
        <f t="shared" si="12"/>
        <v>327</v>
      </c>
      <c r="H53" s="47">
        <f t="shared" si="12"/>
        <v>6</v>
      </c>
      <c r="I53" s="47">
        <f t="shared" si="12"/>
        <v>333</v>
      </c>
      <c r="J53" s="47">
        <f t="shared" si="12"/>
        <v>53</v>
      </c>
      <c r="K53" s="47">
        <f t="shared" si="12"/>
        <v>12</v>
      </c>
      <c r="L53" s="47">
        <f t="shared" si="12"/>
        <v>65</v>
      </c>
      <c r="M53" s="75">
        <f t="shared" si="12"/>
        <v>16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37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177</v>
      </c>
      <c r="F10" s="56">
        <v>0</v>
      </c>
      <c r="G10" s="56">
        <f t="shared" ref="G10:G22" si="0">E10+F10</f>
        <v>177</v>
      </c>
      <c r="H10" s="57">
        <v>0</v>
      </c>
      <c r="I10" s="58">
        <f t="shared" ref="I10:I22" si="1">G10+H10</f>
        <v>177</v>
      </c>
      <c r="J10" s="56">
        <v>33</v>
      </c>
      <c r="K10" s="56">
        <v>10</v>
      </c>
      <c r="L10" s="59">
        <f t="shared" ref="L10:L22" si="2">J10+K10</f>
        <v>43</v>
      </c>
      <c r="M10" s="60">
        <v>10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3</v>
      </c>
      <c r="F11" s="56">
        <v>0</v>
      </c>
      <c r="G11" s="56">
        <f t="shared" si="0"/>
        <v>3</v>
      </c>
      <c r="H11" s="57">
        <v>0</v>
      </c>
      <c r="I11" s="58">
        <f t="shared" si="1"/>
        <v>3</v>
      </c>
      <c r="J11" s="56">
        <v>0</v>
      </c>
      <c r="K11" s="56">
        <v>1</v>
      </c>
      <c r="L11" s="59">
        <f t="shared" si="2"/>
        <v>1</v>
      </c>
      <c r="M11" s="60">
        <v>1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8</v>
      </c>
      <c r="F12" s="56">
        <v>0</v>
      </c>
      <c r="G12" s="56">
        <f t="shared" si="0"/>
        <v>8</v>
      </c>
      <c r="H12" s="57">
        <v>0</v>
      </c>
      <c r="I12" s="58">
        <f t="shared" si="1"/>
        <v>8</v>
      </c>
      <c r="J12" s="56">
        <v>1</v>
      </c>
      <c r="K12" s="56">
        <v>0</v>
      </c>
      <c r="L12" s="59">
        <f t="shared" si="2"/>
        <v>1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7</v>
      </c>
      <c r="F13" s="56">
        <v>0</v>
      </c>
      <c r="G13" s="56">
        <f t="shared" si="0"/>
        <v>7</v>
      </c>
      <c r="H13" s="57">
        <v>0</v>
      </c>
      <c r="I13" s="58">
        <f t="shared" si="1"/>
        <v>7</v>
      </c>
      <c r="J13" s="56">
        <v>1</v>
      </c>
      <c r="K13" s="56">
        <v>0</v>
      </c>
      <c r="L13" s="59">
        <f t="shared" si="2"/>
        <v>1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4</v>
      </c>
      <c r="F14" s="56">
        <v>0</v>
      </c>
      <c r="G14" s="56">
        <f t="shared" si="0"/>
        <v>4</v>
      </c>
      <c r="H14" s="57">
        <v>0</v>
      </c>
      <c r="I14" s="58">
        <f t="shared" si="1"/>
        <v>4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1</v>
      </c>
      <c r="F15" s="56">
        <v>0</v>
      </c>
      <c r="G15" s="56">
        <f t="shared" si="0"/>
        <v>1</v>
      </c>
      <c r="H15" s="57">
        <v>0</v>
      </c>
      <c r="I15" s="58">
        <f t="shared" si="1"/>
        <v>1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1</v>
      </c>
      <c r="F16" s="56">
        <v>0</v>
      </c>
      <c r="G16" s="56">
        <f t="shared" si="0"/>
        <v>1</v>
      </c>
      <c r="H16" s="57">
        <v>0</v>
      </c>
      <c r="I16" s="58">
        <f t="shared" si="1"/>
        <v>1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1</v>
      </c>
      <c r="F17" s="56">
        <v>0</v>
      </c>
      <c r="G17" s="56">
        <f t="shared" si="0"/>
        <v>1</v>
      </c>
      <c r="H17" s="57">
        <v>0</v>
      </c>
      <c r="I17" s="58">
        <f t="shared" si="1"/>
        <v>1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1</v>
      </c>
      <c r="F18" s="56">
        <v>0</v>
      </c>
      <c r="G18" s="56">
        <f t="shared" si="0"/>
        <v>1</v>
      </c>
      <c r="H18" s="57">
        <v>0</v>
      </c>
      <c r="I18" s="58">
        <f t="shared" si="1"/>
        <v>1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0</v>
      </c>
      <c r="F19" s="56">
        <v>0</v>
      </c>
      <c r="G19" s="56">
        <f t="shared" si="0"/>
        <v>0</v>
      </c>
      <c r="H19" s="57">
        <v>0</v>
      </c>
      <c r="I19" s="58">
        <f t="shared" si="1"/>
        <v>0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7</v>
      </c>
      <c r="G20" s="56">
        <f t="shared" si="0"/>
        <v>7</v>
      </c>
      <c r="H20" s="57">
        <v>0</v>
      </c>
      <c r="I20" s="58">
        <f t="shared" si="1"/>
        <v>7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10</v>
      </c>
      <c r="G22" s="56">
        <f t="shared" si="0"/>
        <v>10</v>
      </c>
      <c r="H22" s="56">
        <v>0</v>
      </c>
      <c r="I22" s="58">
        <f t="shared" si="1"/>
        <v>10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203</v>
      </c>
      <c r="F23" s="63">
        <f t="shared" si="3"/>
        <v>17</v>
      </c>
      <c r="G23" s="63">
        <f t="shared" si="3"/>
        <v>220</v>
      </c>
      <c r="H23" s="63">
        <f t="shared" si="3"/>
        <v>0</v>
      </c>
      <c r="I23" s="63">
        <f t="shared" si="3"/>
        <v>220</v>
      </c>
      <c r="J23" s="63">
        <f t="shared" si="3"/>
        <v>35</v>
      </c>
      <c r="K23" s="63">
        <f t="shared" si="3"/>
        <v>11</v>
      </c>
      <c r="L23" s="63">
        <f t="shared" si="3"/>
        <v>46</v>
      </c>
      <c r="M23" s="64">
        <f t="shared" si="3"/>
        <v>11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246</v>
      </c>
      <c r="F24" s="56">
        <v>0</v>
      </c>
      <c r="G24" s="56">
        <f t="shared" ref="G24:G36" si="4">E24+F24</f>
        <v>246</v>
      </c>
      <c r="H24" s="57">
        <v>0</v>
      </c>
      <c r="I24" s="58">
        <f t="shared" ref="I24:I36" si="5">G24+H24</f>
        <v>246</v>
      </c>
      <c r="J24" s="56">
        <v>32</v>
      </c>
      <c r="K24" s="56">
        <v>9</v>
      </c>
      <c r="L24" s="59">
        <f t="shared" ref="L24:L36" si="6">J24+K24</f>
        <v>41</v>
      </c>
      <c r="M24" s="60">
        <v>11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8</v>
      </c>
      <c r="F25" s="56">
        <v>0</v>
      </c>
      <c r="G25" s="56">
        <f t="shared" si="4"/>
        <v>8</v>
      </c>
      <c r="H25" s="57">
        <v>0</v>
      </c>
      <c r="I25" s="58">
        <f t="shared" si="5"/>
        <v>8</v>
      </c>
      <c r="J25" s="56">
        <v>3</v>
      </c>
      <c r="K25" s="56">
        <v>1</v>
      </c>
      <c r="L25" s="59">
        <f t="shared" si="6"/>
        <v>4</v>
      </c>
      <c r="M25" s="60">
        <v>1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13</v>
      </c>
      <c r="F26" s="56">
        <v>0</v>
      </c>
      <c r="G26" s="56">
        <f t="shared" si="4"/>
        <v>13</v>
      </c>
      <c r="H26" s="57">
        <v>0</v>
      </c>
      <c r="I26" s="58">
        <f t="shared" si="5"/>
        <v>13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9</v>
      </c>
      <c r="F27" s="56">
        <v>0</v>
      </c>
      <c r="G27" s="56">
        <f t="shared" si="4"/>
        <v>9</v>
      </c>
      <c r="H27" s="57">
        <v>0</v>
      </c>
      <c r="I27" s="58">
        <f t="shared" si="5"/>
        <v>9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4</v>
      </c>
      <c r="F28" s="56">
        <v>0</v>
      </c>
      <c r="G28" s="56">
        <f t="shared" si="4"/>
        <v>4</v>
      </c>
      <c r="H28" s="57">
        <v>0</v>
      </c>
      <c r="I28" s="58">
        <f t="shared" si="5"/>
        <v>4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2</v>
      </c>
      <c r="F29" s="56">
        <v>0</v>
      </c>
      <c r="G29" s="56">
        <f t="shared" si="4"/>
        <v>2</v>
      </c>
      <c r="H29" s="57">
        <v>0</v>
      </c>
      <c r="I29" s="58">
        <f t="shared" si="5"/>
        <v>2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0</v>
      </c>
      <c r="F30" s="56">
        <v>0</v>
      </c>
      <c r="G30" s="56">
        <f t="shared" si="4"/>
        <v>0</v>
      </c>
      <c r="H30" s="57">
        <v>0</v>
      </c>
      <c r="I30" s="58">
        <f t="shared" si="5"/>
        <v>0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0</v>
      </c>
      <c r="F31" s="56">
        <v>0</v>
      </c>
      <c r="G31" s="56">
        <f t="shared" si="4"/>
        <v>0</v>
      </c>
      <c r="H31" s="57">
        <v>0</v>
      </c>
      <c r="I31" s="58">
        <f t="shared" si="5"/>
        <v>0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0</v>
      </c>
      <c r="F32" s="56">
        <v>0</v>
      </c>
      <c r="G32" s="56">
        <f t="shared" si="4"/>
        <v>0</v>
      </c>
      <c r="H32" s="57">
        <v>0</v>
      </c>
      <c r="I32" s="58">
        <f t="shared" si="5"/>
        <v>0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0</v>
      </c>
      <c r="F33" s="56">
        <v>0</v>
      </c>
      <c r="G33" s="56">
        <f t="shared" si="4"/>
        <v>0</v>
      </c>
      <c r="H33" s="57">
        <v>0</v>
      </c>
      <c r="I33" s="58">
        <f t="shared" si="5"/>
        <v>0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3</v>
      </c>
      <c r="G34" s="56">
        <f t="shared" si="4"/>
        <v>3</v>
      </c>
      <c r="H34" s="57">
        <v>0</v>
      </c>
      <c r="I34" s="58">
        <f t="shared" si="5"/>
        <v>3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20</v>
      </c>
      <c r="G36" s="65">
        <f t="shared" si="4"/>
        <v>20</v>
      </c>
      <c r="H36" s="65">
        <v>0</v>
      </c>
      <c r="I36" s="66">
        <f t="shared" si="5"/>
        <v>20</v>
      </c>
      <c r="J36" s="65">
        <v>0</v>
      </c>
      <c r="K36" s="65">
        <v>1</v>
      </c>
      <c r="L36" s="67">
        <f t="shared" si="6"/>
        <v>1</v>
      </c>
      <c r="M36" s="68">
        <v>2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282</v>
      </c>
      <c r="F37" s="63">
        <f t="shared" si="7"/>
        <v>23</v>
      </c>
      <c r="G37" s="63">
        <f t="shared" si="7"/>
        <v>305</v>
      </c>
      <c r="H37" s="63">
        <f t="shared" si="7"/>
        <v>0</v>
      </c>
      <c r="I37" s="63">
        <f t="shared" si="7"/>
        <v>305</v>
      </c>
      <c r="J37" s="63">
        <f t="shared" si="7"/>
        <v>35</v>
      </c>
      <c r="K37" s="63">
        <f t="shared" si="7"/>
        <v>11</v>
      </c>
      <c r="L37" s="63">
        <f t="shared" si="7"/>
        <v>46</v>
      </c>
      <c r="M37" s="64">
        <f t="shared" si="7"/>
        <v>14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0</v>
      </c>
      <c r="L52" s="59">
        <f>J52+K52</f>
        <v>0</v>
      </c>
      <c r="M52" s="60">
        <v>0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485</v>
      </c>
      <c r="F53" s="47">
        <f t="shared" si="12"/>
        <v>40</v>
      </c>
      <c r="G53" s="47">
        <f t="shared" si="12"/>
        <v>525</v>
      </c>
      <c r="H53" s="47">
        <f t="shared" si="12"/>
        <v>0</v>
      </c>
      <c r="I53" s="47">
        <f t="shared" si="12"/>
        <v>525</v>
      </c>
      <c r="J53" s="47">
        <f t="shared" si="12"/>
        <v>70</v>
      </c>
      <c r="K53" s="47">
        <f t="shared" si="12"/>
        <v>22</v>
      </c>
      <c r="L53" s="47">
        <f t="shared" si="12"/>
        <v>92</v>
      </c>
      <c r="M53" s="75">
        <f t="shared" si="12"/>
        <v>25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39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144</v>
      </c>
      <c r="F10" s="56">
        <v>0</v>
      </c>
      <c r="G10" s="56">
        <f t="shared" ref="G10:G22" si="0">E10+F10</f>
        <v>144</v>
      </c>
      <c r="H10" s="57">
        <v>0</v>
      </c>
      <c r="I10" s="58">
        <f t="shared" ref="I10:I22" si="1">G10+H10</f>
        <v>144</v>
      </c>
      <c r="J10" s="56">
        <v>26</v>
      </c>
      <c r="K10" s="56">
        <v>11</v>
      </c>
      <c r="L10" s="59">
        <f t="shared" ref="L10:L22" si="2">J10+K10</f>
        <v>37</v>
      </c>
      <c r="M10" s="60">
        <v>13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0</v>
      </c>
      <c r="F11" s="56">
        <v>0</v>
      </c>
      <c r="G11" s="56">
        <f t="shared" si="0"/>
        <v>0</v>
      </c>
      <c r="H11" s="57">
        <v>0</v>
      </c>
      <c r="I11" s="58">
        <f t="shared" si="1"/>
        <v>0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5</v>
      </c>
      <c r="F12" s="56">
        <v>0</v>
      </c>
      <c r="G12" s="56">
        <f t="shared" si="0"/>
        <v>5</v>
      </c>
      <c r="H12" s="57">
        <v>0</v>
      </c>
      <c r="I12" s="58">
        <f t="shared" si="1"/>
        <v>5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18</v>
      </c>
      <c r="F13" s="56">
        <v>0</v>
      </c>
      <c r="G13" s="56">
        <f t="shared" si="0"/>
        <v>18</v>
      </c>
      <c r="H13" s="57">
        <v>0</v>
      </c>
      <c r="I13" s="58">
        <f t="shared" si="1"/>
        <v>18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12</v>
      </c>
      <c r="F14" s="56">
        <v>0</v>
      </c>
      <c r="G14" s="56">
        <f t="shared" si="0"/>
        <v>12</v>
      </c>
      <c r="H14" s="57">
        <v>0</v>
      </c>
      <c r="I14" s="58">
        <f t="shared" si="1"/>
        <v>12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0</v>
      </c>
      <c r="F15" s="56">
        <v>0</v>
      </c>
      <c r="G15" s="56">
        <f t="shared" si="0"/>
        <v>0</v>
      </c>
      <c r="H15" s="57">
        <v>0</v>
      </c>
      <c r="I15" s="58">
        <f t="shared" si="1"/>
        <v>0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0</v>
      </c>
      <c r="F16" s="56">
        <v>0</v>
      </c>
      <c r="G16" s="56">
        <f t="shared" si="0"/>
        <v>0</v>
      </c>
      <c r="H16" s="57">
        <v>0</v>
      </c>
      <c r="I16" s="58">
        <f t="shared" si="1"/>
        <v>0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1</v>
      </c>
      <c r="F17" s="56">
        <v>0</v>
      </c>
      <c r="G17" s="56">
        <f t="shared" si="0"/>
        <v>1</v>
      </c>
      <c r="H17" s="57">
        <v>0</v>
      </c>
      <c r="I17" s="58">
        <f t="shared" si="1"/>
        <v>1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2</v>
      </c>
      <c r="F18" s="56">
        <v>0</v>
      </c>
      <c r="G18" s="56">
        <f t="shared" si="0"/>
        <v>2</v>
      </c>
      <c r="H18" s="57">
        <v>0</v>
      </c>
      <c r="I18" s="58">
        <f t="shared" si="1"/>
        <v>2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0</v>
      </c>
      <c r="F19" s="56">
        <v>0</v>
      </c>
      <c r="G19" s="56">
        <f t="shared" si="0"/>
        <v>0</v>
      </c>
      <c r="H19" s="57">
        <v>0</v>
      </c>
      <c r="I19" s="58">
        <f t="shared" si="1"/>
        <v>0</v>
      </c>
      <c r="J19" s="56">
        <v>0</v>
      </c>
      <c r="K19" s="56">
        <v>1</v>
      </c>
      <c r="L19" s="59">
        <f t="shared" si="2"/>
        <v>1</v>
      </c>
      <c r="M19" s="60">
        <v>1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3</v>
      </c>
      <c r="G20" s="56">
        <f t="shared" si="0"/>
        <v>3</v>
      </c>
      <c r="H20" s="57">
        <v>0</v>
      </c>
      <c r="I20" s="58">
        <f t="shared" si="1"/>
        <v>3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11</v>
      </c>
      <c r="G22" s="56">
        <f t="shared" si="0"/>
        <v>11</v>
      </c>
      <c r="H22" s="56">
        <v>5</v>
      </c>
      <c r="I22" s="58">
        <f t="shared" si="1"/>
        <v>16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182</v>
      </c>
      <c r="F23" s="63">
        <f t="shared" si="3"/>
        <v>14</v>
      </c>
      <c r="G23" s="63">
        <f t="shared" si="3"/>
        <v>196</v>
      </c>
      <c r="H23" s="63">
        <f t="shared" si="3"/>
        <v>5</v>
      </c>
      <c r="I23" s="63">
        <f t="shared" si="3"/>
        <v>201</v>
      </c>
      <c r="J23" s="63">
        <f t="shared" si="3"/>
        <v>26</v>
      </c>
      <c r="K23" s="63">
        <f t="shared" si="3"/>
        <v>12</v>
      </c>
      <c r="L23" s="63">
        <f t="shared" si="3"/>
        <v>38</v>
      </c>
      <c r="M23" s="64">
        <f t="shared" si="3"/>
        <v>14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210</v>
      </c>
      <c r="F24" s="56">
        <v>0</v>
      </c>
      <c r="G24" s="56">
        <f t="shared" ref="G24:G36" si="4">E24+F24</f>
        <v>210</v>
      </c>
      <c r="H24" s="57">
        <v>0</v>
      </c>
      <c r="I24" s="58">
        <f t="shared" ref="I24:I36" si="5">G24+H24</f>
        <v>210</v>
      </c>
      <c r="J24" s="56">
        <v>29</v>
      </c>
      <c r="K24" s="56">
        <v>12</v>
      </c>
      <c r="L24" s="59">
        <f t="shared" ref="L24:L36" si="6">J24+K24</f>
        <v>41</v>
      </c>
      <c r="M24" s="60">
        <v>15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2</v>
      </c>
      <c r="F25" s="56">
        <v>0</v>
      </c>
      <c r="G25" s="56">
        <f t="shared" si="4"/>
        <v>2</v>
      </c>
      <c r="H25" s="57">
        <v>0</v>
      </c>
      <c r="I25" s="58">
        <f t="shared" si="5"/>
        <v>2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20</v>
      </c>
      <c r="F26" s="56">
        <v>0</v>
      </c>
      <c r="G26" s="56">
        <f t="shared" si="4"/>
        <v>20</v>
      </c>
      <c r="H26" s="57">
        <v>0</v>
      </c>
      <c r="I26" s="58">
        <f t="shared" si="5"/>
        <v>20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11</v>
      </c>
      <c r="F27" s="56">
        <v>0</v>
      </c>
      <c r="G27" s="56">
        <f t="shared" si="4"/>
        <v>11</v>
      </c>
      <c r="H27" s="57">
        <v>0</v>
      </c>
      <c r="I27" s="58">
        <f t="shared" si="5"/>
        <v>11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10</v>
      </c>
      <c r="F28" s="56">
        <v>0</v>
      </c>
      <c r="G28" s="56">
        <f t="shared" si="4"/>
        <v>10</v>
      </c>
      <c r="H28" s="57">
        <v>0</v>
      </c>
      <c r="I28" s="58">
        <f t="shared" si="5"/>
        <v>10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0</v>
      </c>
      <c r="F29" s="56">
        <v>0</v>
      </c>
      <c r="G29" s="56">
        <f t="shared" si="4"/>
        <v>0</v>
      </c>
      <c r="H29" s="57">
        <v>0</v>
      </c>
      <c r="I29" s="58">
        <f t="shared" si="5"/>
        <v>0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1</v>
      </c>
      <c r="F30" s="56">
        <v>0</v>
      </c>
      <c r="G30" s="56">
        <f t="shared" si="4"/>
        <v>1</v>
      </c>
      <c r="H30" s="57">
        <v>0</v>
      </c>
      <c r="I30" s="58">
        <f t="shared" si="5"/>
        <v>1</v>
      </c>
      <c r="J30" s="56">
        <v>0</v>
      </c>
      <c r="K30" s="56">
        <v>1</v>
      </c>
      <c r="L30" s="59">
        <f t="shared" si="6"/>
        <v>1</v>
      </c>
      <c r="M30" s="60">
        <v>1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3</v>
      </c>
      <c r="F31" s="56">
        <v>0</v>
      </c>
      <c r="G31" s="56">
        <f t="shared" si="4"/>
        <v>3</v>
      </c>
      <c r="H31" s="57">
        <v>0</v>
      </c>
      <c r="I31" s="58">
        <f t="shared" si="5"/>
        <v>3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6</v>
      </c>
      <c r="F32" s="56">
        <v>0</v>
      </c>
      <c r="G32" s="56">
        <f t="shared" si="4"/>
        <v>6</v>
      </c>
      <c r="H32" s="57">
        <v>0</v>
      </c>
      <c r="I32" s="58">
        <f t="shared" si="5"/>
        <v>6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0</v>
      </c>
      <c r="F33" s="56">
        <v>0</v>
      </c>
      <c r="G33" s="56">
        <f t="shared" si="4"/>
        <v>0</v>
      </c>
      <c r="H33" s="57">
        <v>0</v>
      </c>
      <c r="I33" s="58">
        <f t="shared" si="5"/>
        <v>0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4</v>
      </c>
      <c r="G34" s="56">
        <f t="shared" si="4"/>
        <v>4</v>
      </c>
      <c r="H34" s="57">
        <v>0</v>
      </c>
      <c r="I34" s="58">
        <f t="shared" si="5"/>
        <v>4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15</v>
      </c>
      <c r="G36" s="65">
        <f t="shared" si="4"/>
        <v>15</v>
      </c>
      <c r="H36" s="65">
        <v>4</v>
      </c>
      <c r="I36" s="66">
        <f t="shared" si="5"/>
        <v>19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263</v>
      </c>
      <c r="F37" s="63">
        <f t="shared" si="7"/>
        <v>19</v>
      </c>
      <c r="G37" s="63">
        <f t="shared" si="7"/>
        <v>282</v>
      </c>
      <c r="H37" s="63">
        <f t="shared" si="7"/>
        <v>4</v>
      </c>
      <c r="I37" s="63">
        <f t="shared" si="7"/>
        <v>286</v>
      </c>
      <c r="J37" s="63">
        <f t="shared" si="7"/>
        <v>29</v>
      </c>
      <c r="K37" s="63">
        <f t="shared" si="7"/>
        <v>13</v>
      </c>
      <c r="L37" s="63">
        <f t="shared" si="7"/>
        <v>42</v>
      </c>
      <c r="M37" s="64">
        <f t="shared" si="7"/>
        <v>16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0</v>
      </c>
      <c r="L52" s="59">
        <f>J52+K52</f>
        <v>0</v>
      </c>
      <c r="M52" s="60">
        <v>0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445</v>
      </c>
      <c r="F53" s="47">
        <f t="shared" si="12"/>
        <v>33</v>
      </c>
      <c r="G53" s="47">
        <f t="shared" si="12"/>
        <v>478</v>
      </c>
      <c r="H53" s="47">
        <f t="shared" si="12"/>
        <v>9</v>
      </c>
      <c r="I53" s="47">
        <f t="shared" si="12"/>
        <v>487</v>
      </c>
      <c r="J53" s="47">
        <f t="shared" si="12"/>
        <v>55</v>
      </c>
      <c r="K53" s="47">
        <f t="shared" si="12"/>
        <v>25</v>
      </c>
      <c r="L53" s="47">
        <f t="shared" si="12"/>
        <v>80</v>
      </c>
      <c r="M53" s="75">
        <f t="shared" si="12"/>
        <v>30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41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83</v>
      </c>
      <c r="F10" s="56">
        <v>0</v>
      </c>
      <c r="G10" s="56">
        <f t="shared" ref="G10:G22" si="0">E10+F10</f>
        <v>83</v>
      </c>
      <c r="H10" s="57">
        <v>0</v>
      </c>
      <c r="I10" s="58">
        <f t="shared" ref="I10:I22" si="1">G10+H10</f>
        <v>83</v>
      </c>
      <c r="J10" s="56">
        <v>28</v>
      </c>
      <c r="K10" s="56">
        <v>10</v>
      </c>
      <c r="L10" s="59">
        <f t="shared" ref="L10:L22" si="2">J10+K10</f>
        <v>38</v>
      </c>
      <c r="M10" s="60">
        <v>11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1</v>
      </c>
      <c r="F11" s="56">
        <v>0</v>
      </c>
      <c r="G11" s="56">
        <f t="shared" si="0"/>
        <v>1</v>
      </c>
      <c r="H11" s="57">
        <v>0</v>
      </c>
      <c r="I11" s="58">
        <f t="shared" si="1"/>
        <v>1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0</v>
      </c>
      <c r="F12" s="56">
        <v>0</v>
      </c>
      <c r="G12" s="56">
        <f t="shared" si="0"/>
        <v>0</v>
      </c>
      <c r="H12" s="57">
        <v>0</v>
      </c>
      <c r="I12" s="58">
        <f t="shared" si="1"/>
        <v>0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5</v>
      </c>
      <c r="F13" s="56">
        <v>0</v>
      </c>
      <c r="G13" s="56">
        <f t="shared" si="0"/>
        <v>5</v>
      </c>
      <c r="H13" s="57">
        <v>0</v>
      </c>
      <c r="I13" s="58">
        <f t="shared" si="1"/>
        <v>5</v>
      </c>
      <c r="J13" s="56">
        <v>1</v>
      </c>
      <c r="K13" s="56">
        <v>0</v>
      </c>
      <c r="L13" s="59">
        <f t="shared" si="2"/>
        <v>1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2</v>
      </c>
      <c r="F14" s="56">
        <v>0</v>
      </c>
      <c r="G14" s="56">
        <f t="shared" si="0"/>
        <v>2</v>
      </c>
      <c r="H14" s="57">
        <v>0</v>
      </c>
      <c r="I14" s="58">
        <f t="shared" si="1"/>
        <v>2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1</v>
      </c>
      <c r="F15" s="56">
        <v>0</v>
      </c>
      <c r="G15" s="56">
        <f t="shared" si="0"/>
        <v>1</v>
      </c>
      <c r="H15" s="57">
        <v>0</v>
      </c>
      <c r="I15" s="58">
        <f t="shared" si="1"/>
        <v>1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3</v>
      </c>
      <c r="F16" s="56">
        <v>0</v>
      </c>
      <c r="G16" s="56">
        <f t="shared" si="0"/>
        <v>3</v>
      </c>
      <c r="H16" s="57">
        <v>0</v>
      </c>
      <c r="I16" s="58">
        <f t="shared" si="1"/>
        <v>3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7</v>
      </c>
      <c r="F17" s="56">
        <v>0</v>
      </c>
      <c r="G17" s="56">
        <f t="shared" si="0"/>
        <v>7</v>
      </c>
      <c r="H17" s="57">
        <v>0</v>
      </c>
      <c r="I17" s="58">
        <f t="shared" si="1"/>
        <v>7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7</v>
      </c>
      <c r="F18" s="56">
        <v>0</v>
      </c>
      <c r="G18" s="56">
        <f t="shared" si="0"/>
        <v>7</v>
      </c>
      <c r="H18" s="57">
        <v>0</v>
      </c>
      <c r="I18" s="58">
        <f t="shared" si="1"/>
        <v>7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2</v>
      </c>
      <c r="F19" s="56">
        <v>0</v>
      </c>
      <c r="G19" s="56">
        <f t="shared" si="0"/>
        <v>2</v>
      </c>
      <c r="H19" s="57">
        <v>0</v>
      </c>
      <c r="I19" s="58">
        <f t="shared" si="1"/>
        <v>2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4</v>
      </c>
      <c r="G20" s="56">
        <f t="shared" si="0"/>
        <v>4</v>
      </c>
      <c r="H20" s="57">
        <v>0</v>
      </c>
      <c r="I20" s="58">
        <f t="shared" si="1"/>
        <v>4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2</v>
      </c>
      <c r="G21" s="56">
        <f t="shared" si="0"/>
        <v>2</v>
      </c>
      <c r="H21" s="57">
        <v>0</v>
      </c>
      <c r="I21" s="58">
        <f t="shared" si="1"/>
        <v>2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7</v>
      </c>
      <c r="G22" s="56">
        <f t="shared" si="0"/>
        <v>7</v>
      </c>
      <c r="H22" s="56">
        <v>1</v>
      </c>
      <c r="I22" s="58">
        <f t="shared" si="1"/>
        <v>8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111</v>
      </c>
      <c r="F23" s="63">
        <f t="shared" si="3"/>
        <v>13</v>
      </c>
      <c r="G23" s="63">
        <f t="shared" si="3"/>
        <v>124</v>
      </c>
      <c r="H23" s="63">
        <f t="shared" si="3"/>
        <v>1</v>
      </c>
      <c r="I23" s="63">
        <f t="shared" si="3"/>
        <v>125</v>
      </c>
      <c r="J23" s="63">
        <f t="shared" si="3"/>
        <v>29</v>
      </c>
      <c r="K23" s="63">
        <f t="shared" si="3"/>
        <v>10</v>
      </c>
      <c r="L23" s="63">
        <f t="shared" si="3"/>
        <v>39</v>
      </c>
      <c r="M23" s="64">
        <f t="shared" si="3"/>
        <v>11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127</v>
      </c>
      <c r="F24" s="56">
        <v>0</v>
      </c>
      <c r="G24" s="56">
        <f t="shared" ref="G24:G36" si="4">E24+F24</f>
        <v>127</v>
      </c>
      <c r="H24" s="57">
        <v>0</v>
      </c>
      <c r="I24" s="58">
        <f t="shared" ref="I24:I36" si="5">G24+H24</f>
        <v>127</v>
      </c>
      <c r="J24" s="56">
        <v>25</v>
      </c>
      <c r="K24" s="56">
        <v>8</v>
      </c>
      <c r="L24" s="59">
        <f t="shared" ref="L24:L36" si="6">J24+K24</f>
        <v>33</v>
      </c>
      <c r="M24" s="60">
        <v>8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2</v>
      </c>
      <c r="F25" s="56">
        <v>0</v>
      </c>
      <c r="G25" s="56">
        <f t="shared" si="4"/>
        <v>2</v>
      </c>
      <c r="H25" s="57">
        <v>0</v>
      </c>
      <c r="I25" s="58">
        <f t="shared" si="5"/>
        <v>2</v>
      </c>
      <c r="J25" s="56">
        <v>1</v>
      </c>
      <c r="K25" s="56">
        <v>0</v>
      </c>
      <c r="L25" s="59">
        <f t="shared" si="6"/>
        <v>1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1</v>
      </c>
      <c r="F26" s="56">
        <v>0</v>
      </c>
      <c r="G26" s="56">
        <f t="shared" si="4"/>
        <v>1</v>
      </c>
      <c r="H26" s="57">
        <v>0</v>
      </c>
      <c r="I26" s="58">
        <f t="shared" si="5"/>
        <v>1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13</v>
      </c>
      <c r="F27" s="56">
        <v>0</v>
      </c>
      <c r="G27" s="56">
        <f t="shared" si="4"/>
        <v>13</v>
      </c>
      <c r="H27" s="57">
        <v>0</v>
      </c>
      <c r="I27" s="58">
        <f t="shared" si="5"/>
        <v>13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4</v>
      </c>
      <c r="F28" s="56">
        <v>0</v>
      </c>
      <c r="G28" s="56">
        <f t="shared" si="4"/>
        <v>4</v>
      </c>
      <c r="H28" s="57">
        <v>0</v>
      </c>
      <c r="I28" s="58">
        <f t="shared" si="5"/>
        <v>4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1</v>
      </c>
      <c r="F29" s="56">
        <v>0</v>
      </c>
      <c r="G29" s="56">
        <f t="shared" si="4"/>
        <v>1</v>
      </c>
      <c r="H29" s="57">
        <v>0</v>
      </c>
      <c r="I29" s="58">
        <f t="shared" si="5"/>
        <v>1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0</v>
      </c>
      <c r="F30" s="56">
        <v>0</v>
      </c>
      <c r="G30" s="56">
        <f t="shared" si="4"/>
        <v>0</v>
      </c>
      <c r="H30" s="57">
        <v>0</v>
      </c>
      <c r="I30" s="58">
        <f t="shared" si="5"/>
        <v>0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6</v>
      </c>
      <c r="F31" s="56">
        <v>0</v>
      </c>
      <c r="G31" s="56">
        <f t="shared" si="4"/>
        <v>6</v>
      </c>
      <c r="H31" s="57">
        <v>0</v>
      </c>
      <c r="I31" s="58">
        <f t="shared" si="5"/>
        <v>6</v>
      </c>
      <c r="J31" s="56">
        <v>1</v>
      </c>
      <c r="K31" s="56">
        <v>0</v>
      </c>
      <c r="L31" s="59">
        <f t="shared" si="6"/>
        <v>1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1</v>
      </c>
      <c r="F32" s="56">
        <v>0</v>
      </c>
      <c r="G32" s="56">
        <f t="shared" si="4"/>
        <v>1</v>
      </c>
      <c r="H32" s="57">
        <v>0</v>
      </c>
      <c r="I32" s="58">
        <f t="shared" si="5"/>
        <v>1</v>
      </c>
      <c r="J32" s="56">
        <v>1</v>
      </c>
      <c r="K32" s="56">
        <v>0</v>
      </c>
      <c r="L32" s="59">
        <f t="shared" si="6"/>
        <v>1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2</v>
      </c>
      <c r="F33" s="56">
        <v>0</v>
      </c>
      <c r="G33" s="56">
        <f t="shared" si="4"/>
        <v>2</v>
      </c>
      <c r="H33" s="57">
        <v>0</v>
      </c>
      <c r="I33" s="58">
        <f t="shared" si="5"/>
        <v>2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3</v>
      </c>
      <c r="G34" s="56">
        <f t="shared" si="4"/>
        <v>3</v>
      </c>
      <c r="H34" s="57">
        <v>0</v>
      </c>
      <c r="I34" s="58">
        <f t="shared" si="5"/>
        <v>3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4</v>
      </c>
      <c r="G35" s="56">
        <f t="shared" si="4"/>
        <v>4</v>
      </c>
      <c r="H35" s="57">
        <v>0</v>
      </c>
      <c r="I35" s="58">
        <f t="shared" si="5"/>
        <v>4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9</v>
      </c>
      <c r="G36" s="65">
        <f t="shared" si="4"/>
        <v>9</v>
      </c>
      <c r="H36" s="65">
        <v>6</v>
      </c>
      <c r="I36" s="66">
        <f t="shared" si="5"/>
        <v>15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157</v>
      </c>
      <c r="F37" s="63">
        <f t="shared" si="7"/>
        <v>16</v>
      </c>
      <c r="G37" s="63">
        <f t="shared" si="7"/>
        <v>173</v>
      </c>
      <c r="H37" s="63">
        <f t="shared" si="7"/>
        <v>6</v>
      </c>
      <c r="I37" s="63">
        <f t="shared" si="7"/>
        <v>179</v>
      </c>
      <c r="J37" s="63">
        <f t="shared" si="7"/>
        <v>28</v>
      </c>
      <c r="K37" s="63">
        <f t="shared" si="7"/>
        <v>8</v>
      </c>
      <c r="L37" s="63">
        <f t="shared" si="7"/>
        <v>36</v>
      </c>
      <c r="M37" s="64">
        <f t="shared" si="7"/>
        <v>8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0</v>
      </c>
      <c r="L52" s="59">
        <f>J52+K52</f>
        <v>0</v>
      </c>
      <c r="M52" s="60">
        <v>0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268</v>
      </c>
      <c r="F53" s="47">
        <f t="shared" si="12"/>
        <v>29</v>
      </c>
      <c r="G53" s="47">
        <f t="shared" si="12"/>
        <v>297</v>
      </c>
      <c r="H53" s="47">
        <f t="shared" si="12"/>
        <v>7</v>
      </c>
      <c r="I53" s="47">
        <f t="shared" si="12"/>
        <v>304</v>
      </c>
      <c r="J53" s="47">
        <f t="shared" si="12"/>
        <v>57</v>
      </c>
      <c r="K53" s="47">
        <f t="shared" si="12"/>
        <v>18</v>
      </c>
      <c r="L53" s="47">
        <f t="shared" si="12"/>
        <v>75</v>
      </c>
      <c r="M53" s="75">
        <f t="shared" si="12"/>
        <v>19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43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100</v>
      </c>
      <c r="F10" s="56">
        <v>0</v>
      </c>
      <c r="G10" s="56">
        <f t="shared" ref="G10:G22" si="0">E10+F10</f>
        <v>100</v>
      </c>
      <c r="H10" s="57">
        <v>0</v>
      </c>
      <c r="I10" s="58">
        <f t="shared" ref="I10:I22" si="1">G10+H10</f>
        <v>100</v>
      </c>
      <c r="J10" s="56">
        <v>27</v>
      </c>
      <c r="K10" s="56">
        <v>5</v>
      </c>
      <c r="L10" s="59">
        <f t="shared" ref="L10:L22" si="2">J10+K10</f>
        <v>32</v>
      </c>
      <c r="M10" s="60">
        <v>7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4</v>
      </c>
      <c r="F11" s="56">
        <v>0</v>
      </c>
      <c r="G11" s="56">
        <f t="shared" si="0"/>
        <v>4</v>
      </c>
      <c r="H11" s="57">
        <v>0</v>
      </c>
      <c r="I11" s="58">
        <f t="shared" si="1"/>
        <v>4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1</v>
      </c>
      <c r="F12" s="56">
        <v>0</v>
      </c>
      <c r="G12" s="56">
        <f t="shared" si="0"/>
        <v>1</v>
      </c>
      <c r="H12" s="57">
        <v>0</v>
      </c>
      <c r="I12" s="58">
        <f t="shared" si="1"/>
        <v>1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4</v>
      </c>
      <c r="F13" s="56">
        <v>0</v>
      </c>
      <c r="G13" s="56">
        <f t="shared" si="0"/>
        <v>4</v>
      </c>
      <c r="H13" s="57">
        <v>0</v>
      </c>
      <c r="I13" s="58">
        <f t="shared" si="1"/>
        <v>4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2</v>
      </c>
      <c r="F14" s="56">
        <v>0</v>
      </c>
      <c r="G14" s="56">
        <f t="shared" si="0"/>
        <v>2</v>
      </c>
      <c r="H14" s="57">
        <v>0</v>
      </c>
      <c r="I14" s="58">
        <f t="shared" si="1"/>
        <v>2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0</v>
      </c>
      <c r="F15" s="56">
        <v>0</v>
      </c>
      <c r="G15" s="56">
        <f t="shared" si="0"/>
        <v>0</v>
      </c>
      <c r="H15" s="57">
        <v>0</v>
      </c>
      <c r="I15" s="58">
        <f t="shared" si="1"/>
        <v>0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0</v>
      </c>
      <c r="F16" s="56">
        <v>0</v>
      </c>
      <c r="G16" s="56">
        <f t="shared" si="0"/>
        <v>0</v>
      </c>
      <c r="H16" s="57">
        <v>0</v>
      </c>
      <c r="I16" s="58">
        <f t="shared" si="1"/>
        <v>0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0</v>
      </c>
      <c r="F17" s="56">
        <v>0</v>
      </c>
      <c r="G17" s="56">
        <f t="shared" si="0"/>
        <v>0</v>
      </c>
      <c r="H17" s="57">
        <v>0</v>
      </c>
      <c r="I17" s="58">
        <f t="shared" si="1"/>
        <v>0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1</v>
      </c>
      <c r="F18" s="56">
        <v>0</v>
      </c>
      <c r="G18" s="56">
        <f t="shared" si="0"/>
        <v>1</v>
      </c>
      <c r="H18" s="57">
        <v>0</v>
      </c>
      <c r="I18" s="58">
        <f t="shared" si="1"/>
        <v>1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0</v>
      </c>
      <c r="F19" s="56">
        <v>0</v>
      </c>
      <c r="G19" s="56">
        <f t="shared" si="0"/>
        <v>0</v>
      </c>
      <c r="H19" s="57">
        <v>0</v>
      </c>
      <c r="I19" s="58">
        <f t="shared" si="1"/>
        <v>0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0</v>
      </c>
      <c r="G20" s="56">
        <f t="shared" si="0"/>
        <v>0</v>
      </c>
      <c r="H20" s="57">
        <v>0</v>
      </c>
      <c r="I20" s="58">
        <f t="shared" si="1"/>
        <v>0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6</v>
      </c>
      <c r="G22" s="56">
        <f t="shared" si="0"/>
        <v>6</v>
      </c>
      <c r="H22" s="56">
        <v>1</v>
      </c>
      <c r="I22" s="58">
        <f t="shared" si="1"/>
        <v>7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112</v>
      </c>
      <c r="F23" s="63">
        <f t="shared" si="3"/>
        <v>6</v>
      </c>
      <c r="G23" s="63">
        <f t="shared" si="3"/>
        <v>118</v>
      </c>
      <c r="H23" s="63">
        <f t="shared" si="3"/>
        <v>1</v>
      </c>
      <c r="I23" s="63">
        <f t="shared" si="3"/>
        <v>119</v>
      </c>
      <c r="J23" s="63">
        <f t="shared" si="3"/>
        <v>27</v>
      </c>
      <c r="K23" s="63">
        <f t="shared" si="3"/>
        <v>5</v>
      </c>
      <c r="L23" s="63">
        <f t="shared" si="3"/>
        <v>32</v>
      </c>
      <c r="M23" s="64">
        <f t="shared" si="3"/>
        <v>7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118</v>
      </c>
      <c r="F24" s="56">
        <v>0</v>
      </c>
      <c r="G24" s="56">
        <f t="shared" ref="G24:G36" si="4">E24+F24</f>
        <v>118</v>
      </c>
      <c r="H24" s="57">
        <v>0</v>
      </c>
      <c r="I24" s="58">
        <f t="shared" ref="I24:I36" si="5">G24+H24</f>
        <v>118</v>
      </c>
      <c r="J24" s="56">
        <v>47</v>
      </c>
      <c r="K24" s="56">
        <v>6</v>
      </c>
      <c r="L24" s="59">
        <f t="shared" ref="L24:L36" si="6">J24+K24</f>
        <v>53</v>
      </c>
      <c r="M24" s="60">
        <v>6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5</v>
      </c>
      <c r="F25" s="56">
        <v>0</v>
      </c>
      <c r="G25" s="56">
        <f t="shared" si="4"/>
        <v>5</v>
      </c>
      <c r="H25" s="57">
        <v>0</v>
      </c>
      <c r="I25" s="58">
        <f t="shared" si="5"/>
        <v>5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5</v>
      </c>
      <c r="F26" s="56">
        <v>0</v>
      </c>
      <c r="G26" s="56">
        <f t="shared" si="4"/>
        <v>5</v>
      </c>
      <c r="H26" s="57">
        <v>0</v>
      </c>
      <c r="I26" s="58">
        <f t="shared" si="5"/>
        <v>5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2</v>
      </c>
      <c r="F27" s="56">
        <v>0</v>
      </c>
      <c r="G27" s="56">
        <f t="shared" si="4"/>
        <v>2</v>
      </c>
      <c r="H27" s="57">
        <v>0</v>
      </c>
      <c r="I27" s="58">
        <f t="shared" si="5"/>
        <v>2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6</v>
      </c>
      <c r="F28" s="56">
        <v>0</v>
      </c>
      <c r="G28" s="56">
        <f t="shared" si="4"/>
        <v>6</v>
      </c>
      <c r="H28" s="57">
        <v>0</v>
      </c>
      <c r="I28" s="58">
        <f t="shared" si="5"/>
        <v>6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0</v>
      </c>
      <c r="F29" s="56">
        <v>0</v>
      </c>
      <c r="G29" s="56">
        <f t="shared" si="4"/>
        <v>0</v>
      </c>
      <c r="H29" s="57">
        <v>0</v>
      </c>
      <c r="I29" s="58">
        <f t="shared" si="5"/>
        <v>0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0</v>
      </c>
      <c r="F30" s="56">
        <v>0</v>
      </c>
      <c r="G30" s="56">
        <f t="shared" si="4"/>
        <v>0</v>
      </c>
      <c r="H30" s="57">
        <v>0</v>
      </c>
      <c r="I30" s="58">
        <f t="shared" si="5"/>
        <v>0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4</v>
      </c>
      <c r="F31" s="56">
        <v>0</v>
      </c>
      <c r="G31" s="56">
        <f t="shared" si="4"/>
        <v>4</v>
      </c>
      <c r="H31" s="57">
        <v>0</v>
      </c>
      <c r="I31" s="58">
        <f t="shared" si="5"/>
        <v>4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8</v>
      </c>
      <c r="F32" s="56">
        <v>0</v>
      </c>
      <c r="G32" s="56">
        <f t="shared" si="4"/>
        <v>8</v>
      </c>
      <c r="H32" s="57">
        <v>0</v>
      </c>
      <c r="I32" s="58">
        <f t="shared" si="5"/>
        <v>8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2</v>
      </c>
      <c r="F33" s="56">
        <v>0</v>
      </c>
      <c r="G33" s="56">
        <f t="shared" si="4"/>
        <v>2</v>
      </c>
      <c r="H33" s="57">
        <v>0</v>
      </c>
      <c r="I33" s="58">
        <f t="shared" si="5"/>
        <v>2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2</v>
      </c>
      <c r="G34" s="56">
        <f t="shared" si="4"/>
        <v>2</v>
      </c>
      <c r="H34" s="57">
        <v>0</v>
      </c>
      <c r="I34" s="58">
        <f t="shared" si="5"/>
        <v>2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9</v>
      </c>
      <c r="G36" s="65">
        <f t="shared" si="4"/>
        <v>9</v>
      </c>
      <c r="H36" s="65">
        <v>3</v>
      </c>
      <c r="I36" s="66">
        <f t="shared" si="5"/>
        <v>12</v>
      </c>
      <c r="J36" s="65">
        <v>0</v>
      </c>
      <c r="K36" s="65">
        <v>1</v>
      </c>
      <c r="L36" s="67">
        <f t="shared" si="6"/>
        <v>1</v>
      </c>
      <c r="M36" s="68">
        <v>1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150</v>
      </c>
      <c r="F37" s="63">
        <f t="shared" si="7"/>
        <v>11</v>
      </c>
      <c r="G37" s="63">
        <f t="shared" si="7"/>
        <v>161</v>
      </c>
      <c r="H37" s="63">
        <f t="shared" si="7"/>
        <v>3</v>
      </c>
      <c r="I37" s="63">
        <f t="shared" si="7"/>
        <v>164</v>
      </c>
      <c r="J37" s="63">
        <f t="shared" si="7"/>
        <v>47</v>
      </c>
      <c r="K37" s="63">
        <f t="shared" si="7"/>
        <v>7</v>
      </c>
      <c r="L37" s="63">
        <f t="shared" si="7"/>
        <v>54</v>
      </c>
      <c r="M37" s="64">
        <f t="shared" si="7"/>
        <v>7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2</v>
      </c>
      <c r="L52" s="59">
        <f>J52+K52</f>
        <v>2</v>
      </c>
      <c r="M52" s="60">
        <v>2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262</v>
      </c>
      <c r="F53" s="47">
        <f t="shared" si="12"/>
        <v>17</v>
      </c>
      <c r="G53" s="47">
        <f t="shared" si="12"/>
        <v>279</v>
      </c>
      <c r="H53" s="47">
        <f t="shared" si="12"/>
        <v>4</v>
      </c>
      <c r="I53" s="47">
        <f t="shared" si="12"/>
        <v>283</v>
      </c>
      <c r="J53" s="47">
        <f t="shared" si="12"/>
        <v>74</v>
      </c>
      <c r="K53" s="47">
        <f t="shared" si="12"/>
        <v>14</v>
      </c>
      <c r="L53" s="47">
        <f t="shared" si="12"/>
        <v>88</v>
      </c>
      <c r="M53" s="75">
        <f t="shared" si="12"/>
        <v>16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45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493</v>
      </c>
      <c r="F10" s="56">
        <v>0</v>
      </c>
      <c r="G10" s="56">
        <f t="shared" ref="G10:G22" si="0">E10+F10</f>
        <v>493</v>
      </c>
      <c r="H10" s="57">
        <v>0</v>
      </c>
      <c r="I10" s="58">
        <f t="shared" ref="I10:I22" si="1">G10+H10</f>
        <v>493</v>
      </c>
      <c r="J10" s="56">
        <v>199</v>
      </c>
      <c r="K10" s="56">
        <v>34</v>
      </c>
      <c r="L10" s="59">
        <f t="shared" ref="L10:L22" si="2">J10+K10</f>
        <v>233</v>
      </c>
      <c r="M10" s="60">
        <v>36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37</v>
      </c>
      <c r="F11" s="56">
        <v>0</v>
      </c>
      <c r="G11" s="56">
        <f t="shared" si="0"/>
        <v>37</v>
      </c>
      <c r="H11" s="57">
        <v>0</v>
      </c>
      <c r="I11" s="58">
        <f t="shared" si="1"/>
        <v>37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31</v>
      </c>
      <c r="F12" s="56">
        <v>0</v>
      </c>
      <c r="G12" s="56">
        <f t="shared" si="0"/>
        <v>31</v>
      </c>
      <c r="H12" s="57">
        <v>0</v>
      </c>
      <c r="I12" s="58">
        <f t="shared" si="1"/>
        <v>31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29</v>
      </c>
      <c r="F13" s="56">
        <v>0</v>
      </c>
      <c r="G13" s="56">
        <f t="shared" si="0"/>
        <v>29</v>
      </c>
      <c r="H13" s="57">
        <v>0</v>
      </c>
      <c r="I13" s="58">
        <f t="shared" si="1"/>
        <v>29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35</v>
      </c>
      <c r="F14" s="56">
        <v>0</v>
      </c>
      <c r="G14" s="56">
        <f t="shared" si="0"/>
        <v>35</v>
      </c>
      <c r="H14" s="57">
        <v>0</v>
      </c>
      <c r="I14" s="58">
        <f t="shared" si="1"/>
        <v>35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4</v>
      </c>
      <c r="F15" s="56">
        <v>0</v>
      </c>
      <c r="G15" s="56">
        <f t="shared" si="0"/>
        <v>4</v>
      </c>
      <c r="H15" s="57">
        <v>0</v>
      </c>
      <c r="I15" s="58">
        <f t="shared" si="1"/>
        <v>4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2</v>
      </c>
      <c r="F16" s="56">
        <v>0</v>
      </c>
      <c r="G16" s="56">
        <f t="shared" si="0"/>
        <v>2</v>
      </c>
      <c r="H16" s="57">
        <v>0</v>
      </c>
      <c r="I16" s="58">
        <f t="shared" si="1"/>
        <v>2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8</v>
      </c>
      <c r="F17" s="56">
        <v>0</v>
      </c>
      <c r="G17" s="56">
        <f t="shared" si="0"/>
        <v>8</v>
      </c>
      <c r="H17" s="57">
        <v>0</v>
      </c>
      <c r="I17" s="58">
        <f t="shared" si="1"/>
        <v>8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1</v>
      </c>
      <c r="F18" s="56">
        <v>0</v>
      </c>
      <c r="G18" s="56">
        <f t="shared" si="0"/>
        <v>1</v>
      </c>
      <c r="H18" s="57">
        <v>0</v>
      </c>
      <c r="I18" s="58">
        <f t="shared" si="1"/>
        <v>1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0</v>
      </c>
      <c r="F19" s="56">
        <v>0</v>
      </c>
      <c r="G19" s="56">
        <f t="shared" si="0"/>
        <v>0</v>
      </c>
      <c r="H19" s="57">
        <v>0</v>
      </c>
      <c r="I19" s="58">
        <f t="shared" si="1"/>
        <v>0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0</v>
      </c>
      <c r="G20" s="56">
        <f t="shared" si="0"/>
        <v>0</v>
      </c>
      <c r="H20" s="57">
        <v>0</v>
      </c>
      <c r="I20" s="58">
        <f t="shared" si="1"/>
        <v>0</v>
      </c>
      <c r="J20" s="56">
        <v>0</v>
      </c>
      <c r="K20" s="56">
        <v>1</v>
      </c>
      <c r="L20" s="59">
        <f t="shared" si="2"/>
        <v>1</v>
      </c>
      <c r="M20" s="60">
        <v>1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34</v>
      </c>
      <c r="G22" s="56">
        <f t="shared" si="0"/>
        <v>34</v>
      </c>
      <c r="H22" s="56">
        <v>27</v>
      </c>
      <c r="I22" s="58">
        <f t="shared" si="1"/>
        <v>61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640</v>
      </c>
      <c r="F23" s="63">
        <f t="shared" si="3"/>
        <v>34</v>
      </c>
      <c r="G23" s="63">
        <f t="shared" si="3"/>
        <v>674</v>
      </c>
      <c r="H23" s="63">
        <f t="shared" si="3"/>
        <v>27</v>
      </c>
      <c r="I23" s="63">
        <f t="shared" si="3"/>
        <v>701</v>
      </c>
      <c r="J23" s="63">
        <f t="shared" si="3"/>
        <v>199</v>
      </c>
      <c r="K23" s="63">
        <f t="shared" si="3"/>
        <v>35</v>
      </c>
      <c r="L23" s="63">
        <f t="shared" si="3"/>
        <v>234</v>
      </c>
      <c r="M23" s="64">
        <f t="shared" si="3"/>
        <v>37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775</v>
      </c>
      <c r="F24" s="56">
        <v>0</v>
      </c>
      <c r="G24" s="56">
        <f t="shared" ref="G24:G36" si="4">E24+F24</f>
        <v>775</v>
      </c>
      <c r="H24" s="57">
        <v>0</v>
      </c>
      <c r="I24" s="58">
        <f t="shared" ref="I24:I36" si="5">G24+H24</f>
        <v>775</v>
      </c>
      <c r="J24" s="56">
        <v>252</v>
      </c>
      <c r="K24" s="56">
        <v>57</v>
      </c>
      <c r="L24" s="59">
        <f t="shared" ref="L24:L36" si="6">J24+K24</f>
        <v>309</v>
      </c>
      <c r="M24" s="60">
        <v>77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6</v>
      </c>
      <c r="F25" s="56">
        <v>0</v>
      </c>
      <c r="G25" s="56">
        <f t="shared" si="4"/>
        <v>6</v>
      </c>
      <c r="H25" s="57">
        <v>0</v>
      </c>
      <c r="I25" s="58">
        <f t="shared" si="5"/>
        <v>6</v>
      </c>
      <c r="J25" s="56">
        <v>2</v>
      </c>
      <c r="K25" s="56">
        <v>1</v>
      </c>
      <c r="L25" s="59">
        <f t="shared" si="6"/>
        <v>3</v>
      </c>
      <c r="M25" s="60">
        <v>3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48</v>
      </c>
      <c r="F26" s="56">
        <v>0</v>
      </c>
      <c r="G26" s="56">
        <f t="shared" si="4"/>
        <v>48</v>
      </c>
      <c r="H26" s="57">
        <v>0</v>
      </c>
      <c r="I26" s="58">
        <f t="shared" si="5"/>
        <v>48</v>
      </c>
      <c r="J26" s="56">
        <v>0</v>
      </c>
      <c r="K26" s="56">
        <v>1</v>
      </c>
      <c r="L26" s="59">
        <f t="shared" si="6"/>
        <v>1</v>
      </c>
      <c r="M26" s="60">
        <v>2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21</v>
      </c>
      <c r="F27" s="56">
        <v>0</v>
      </c>
      <c r="G27" s="56">
        <f t="shared" si="4"/>
        <v>21</v>
      </c>
      <c r="H27" s="57">
        <v>0</v>
      </c>
      <c r="I27" s="58">
        <f t="shared" si="5"/>
        <v>21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48</v>
      </c>
      <c r="F28" s="56">
        <v>0</v>
      </c>
      <c r="G28" s="56">
        <f t="shared" si="4"/>
        <v>48</v>
      </c>
      <c r="H28" s="57">
        <v>0</v>
      </c>
      <c r="I28" s="58">
        <f t="shared" si="5"/>
        <v>48</v>
      </c>
      <c r="J28" s="56">
        <v>1</v>
      </c>
      <c r="K28" s="56">
        <v>0</v>
      </c>
      <c r="L28" s="59">
        <f t="shared" si="6"/>
        <v>1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4</v>
      </c>
      <c r="F29" s="56">
        <v>0</v>
      </c>
      <c r="G29" s="56">
        <f t="shared" si="4"/>
        <v>4</v>
      </c>
      <c r="H29" s="57">
        <v>0</v>
      </c>
      <c r="I29" s="58">
        <f t="shared" si="5"/>
        <v>4</v>
      </c>
      <c r="J29" s="56">
        <v>1</v>
      </c>
      <c r="K29" s="56">
        <v>0</v>
      </c>
      <c r="L29" s="59">
        <f t="shared" si="6"/>
        <v>1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13</v>
      </c>
      <c r="F30" s="56">
        <v>0</v>
      </c>
      <c r="G30" s="56">
        <f t="shared" si="4"/>
        <v>13</v>
      </c>
      <c r="H30" s="57">
        <v>0</v>
      </c>
      <c r="I30" s="58">
        <f t="shared" si="5"/>
        <v>13</v>
      </c>
      <c r="J30" s="56">
        <v>1</v>
      </c>
      <c r="K30" s="56">
        <v>0</v>
      </c>
      <c r="L30" s="59">
        <f t="shared" si="6"/>
        <v>1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7</v>
      </c>
      <c r="F31" s="56">
        <v>0</v>
      </c>
      <c r="G31" s="56">
        <f t="shared" si="4"/>
        <v>7</v>
      </c>
      <c r="H31" s="57">
        <v>0</v>
      </c>
      <c r="I31" s="58">
        <f t="shared" si="5"/>
        <v>7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1</v>
      </c>
      <c r="F32" s="56">
        <v>0</v>
      </c>
      <c r="G32" s="56">
        <f t="shared" si="4"/>
        <v>1</v>
      </c>
      <c r="H32" s="57">
        <v>0</v>
      </c>
      <c r="I32" s="58">
        <f t="shared" si="5"/>
        <v>1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0</v>
      </c>
      <c r="F33" s="56">
        <v>0</v>
      </c>
      <c r="G33" s="56">
        <f t="shared" si="4"/>
        <v>0</v>
      </c>
      <c r="H33" s="57">
        <v>0</v>
      </c>
      <c r="I33" s="58">
        <f t="shared" si="5"/>
        <v>0</v>
      </c>
      <c r="J33" s="56">
        <v>0</v>
      </c>
      <c r="K33" s="56">
        <v>1</v>
      </c>
      <c r="L33" s="59">
        <f t="shared" si="6"/>
        <v>1</v>
      </c>
      <c r="M33" s="60">
        <v>2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0</v>
      </c>
      <c r="G34" s="56">
        <f t="shared" si="4"/>
        <v>0</v>
      </c>
      <c r="H34" s="57">
        <v>0</v>
      </c>
      <c r="I34" s="58">
        <f t="shared" si="5"/>
        <v>0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96</v>
      </c>
      <c r="G36" s="65">
        <f t="shared" si="4"/>
        <v>96</v>
      </c>
      <c r="H36" s="65">
        <v>46</v>
      </c>
      <c r="I36" s="66">
        <f t="shared" si="5"/>
        <v>142</v>
      </c>
      <c r="J36" s="65">
        <v>0</v>
      </c>
      <c r="K36" s="65">
        <v>1</v>
      </c>
      <c r="L36" s="67">
        <f t="shared" si="6"/>
        <v>1</v>
      </c>
      <c r="M36" s="68">
        <v>1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923</v>
      </c>
      <c r="F37" s="63">
        <f t="shared" si="7"/>
        <v>96</v>
      </c>
      <c r="G37" s="63">
        <f t="shared" si="7"/>
        <v>1019</v>
      </c>
      <c r="H37" s="63">
        <f t="shared" si="7"/>
        <v>46</v>
      </c>
      <c r="I37" s="63">
        <f t="shared" si="7"/>
        <v>1065</v>
      </c>
      <c r="J37" s="63">
        <f t="shared" si="7"/>
        <v>257</v>
      </c>
      <c r="K37" s="63">
        <f t="shared" si="7"/>
        <v>61</v>
      </c>
      <c r="L37" s="63">
        <f t="shared" si="7"/>
        <v>318</v>
      </c>
      <c r="M37" s="64">
        <f t="shared" si="7"/>
        <v>85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2</v>
      </c>
      <c r="K52" s="56">
        <v>15</v>
      </c>
      <c r="L52" s="59">
        <f>J52+K52</f>
        <v>17</v>
      </c>
      <c r="M52" s="60">
        <v>18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1563</v>
      </c>
      <c r="F53" s="47">
        <f t="shared" si="12"/>
        <v>130</v>
      </c>
      <c r="G53" s="47">
        <f t="shared" si="12"/>
        <v>1693</v>
      </c>
      <c r="H53" s="47">
        <f t="shared" si="12"/>
        <v>73</v>
      </c>
      <c r="I53" s="47">
        <f t="shared" si="12"/>
        <v>1766</v>
      </c>
      <c r="J53" s="47">
        <f t="shared" si="12"/>
        <v>458</v>
      </c>
      <c r="K53" s="47">
        <f t="shared" si="12"/>
        <v>111</v>
      </c>
      <c r="L53" s="47">
        <f t="shared" si="12"/>
        <v>569</v>
      </c>
      <c r="M53" s="75">
        <f t="shared" si="12"/>
        <v>140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47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125</v>
      </c>
      <c r="F10" s="56">
        <v>0</v>
      </c>
      <c r="G10" s="56">
        <f t="shared" ref="G10:G22" si="0">E10+F10</f>
        <v>125</v>
      </c>
      <c r="H10" s="57">
        <v>0</v>
      </c>
      <c r="I10" s="58">
        <f t="shared" ref="I10:I22" si="1">G10+H10</f>
        <v>125</v>
      </c>
      <c r="J10" s="56">
        <v>32</v>
      </c>
      <c r="K10" s="56">
        <v>13</v>
      </c>
      <c r="L10" s="59">
        <f t="shared" ref="L10:L22" si="2">J10+K10</f>
        <v>45</v>
      </c>
      <c r="M10" s="60">
        <v>16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9</v>
      </c>
      <c r="F11" s="56">
        <v>0</v>
      </c>
      <c r="G11" s="56">
        <f t="shared" si="0"/>
        <v>9</v>
      </c>
      <c r="H11" s="57">
        <v>0</v>
      </c>
      <c r="I11" s="58">
        <f t="shared" si="1"/>
        <v>9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3</v>
      </c>
      <c r="F12" s="56">
        <v>0</v>
      </c>
      <c r="G12" s="56">
        <f t="shared" si="0"/>
        <v>3</v>
      </c>
      <c r="H12" s="57">
        <v>0</v>
      </c>
      <c r="I12" s="58">
        <f t="shared" si="1"/>
        <v>3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1</v>
      </c>
      <c r="F13" s="56">
        <v>0</v>
      </c>
      <c r="G13" s="56">
        <f t="shared" si="0"/>
        <v>1</v>
      </c>
      <c r="H13" s="57">
        <v>0</v>
      </c>
      <c r="I13" s="58">
        <f t="shared" si="1"/>
        <v>1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16</v>
      </c>
      <c r="F14" s="56">
        <v>0</v>
      </c>
      <c r="G14" s="56">
        <f t="shared" si="0"/>
        <v>16</v>
      </c>
      <c r="H14" s="57">
        <v>0</v>
      </c>
      <c r="I14" s="58">
        <f t="shared" si="1"/>
        <v>16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5</v>
      </c>
      <c r="F15" s="56">
        <v>0</v>
      </c>
      <c r="G15" s="56">
        <f t="shared" si="0"/>
        <v>5</v>
      </c>
      <c r="H15" s="57">
        <v>0</v>
      </c>
      <c r="I15" s="58">
        <f t="shared" si="1"/>
        <v>5</v>
      </c>
      <c r="J15" s="56">
        <v>1</v>
      </c>
      <c r="K15" s="56">
        <v>0</v>
      </c>
      <c r="L15" s="59">
        <f t="shared" si="2"/>
        <v>1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0</v>
      </c>
      <c r="F16" s="56">
        <v>0</v>
      </c>
      <c r="G16" s="56">
        <f t="shared" si="0"/>
        <v>0</v>
      </c>
      <c r="H16" s="57">
        <v>0</v>
      </c>
      <c r="I16" s="58">
        <f t="shared" si="1"/>
        <v>0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8</v>
      </c>
      <c r="F17" s="56">
        <v>0</v>
      </c>
      <c r="G17" s="56">
        <f t="shared" si="0"/>
        <v>8</v>
      </c>
      <c r="H17" s="57">
        <v>0</v>
      </c>
      <c r="I17" s="58">
        <f t="shared" si="1"/>
        <v>8</v>
      </c>
      <c r="J17" s="56">
        <v>0</v>
      </c>
      <c r="K17" s="56">
        <v>1</v>
      </c>
      <c r="L17" s="59">
        <f t="shared" si="2"/>
        <v>1</v>
      </c>
      <c r="M17" s="60">
        <v>1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9</v>
      </c>
      <c r="F18" s="56">
        <v>0</v>
      </c>
      <c r="G18" s="56">
        <f t="shared" si="0"/>
        <v>9</v>
      </c>
      <c r="H18" s="57">
        <v>0</v>
      </c>
      <c r="I18" s="58">
        <f t="shared" si="1"/>
        <v>9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2</v>
      </c>
      <c r="F19" s="56">
        <v>0</v>
      </c>
      <c r="G19" s="56">
        <f t="shared" si="0"/>
        <v>2</v>
      </c>
      <c r="H19" s="57">
        <v>0</v>
      </c>
      <c r="I19" s="58">
        <f t="shared" si="1"/>
        <v>2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7</v>
      </c>
      <c r="G20" s="56">
        <f t="shared" si="0"/>
        <v>7</v>
      </c>
      <c r="H20" s="57">
        <v>0</v>
      </c>
      <c r="I20" s="58">
        <f t="shared" si="1"/>
        <v>7</v>
      </c>
      <c r="J20" s="56">
        <v>0</v>
      </c>
      <c r="K20" s="56">
        <v>1</v>
      </c>
      <c r="L20" s="59">
        <f t="shared" si="2"/>
        <v>1</v>
      </c>
      <c r="M20" s="60">
        <v>1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14</v>
      </c>
      <c r="G22" s="56">
        <f t="shared" si="0"/>
        <v>14</v>
      </c>
      <c r="H22" s="56">
        <v>0</v>
      </c>
      <c r="I22" s="58">
        <f t="shared" si="1"/>
        <v>14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178</v>
      </c>
      <c r="F23" s="63">
        <f t="shared" si="3"/>
        <v>21</v>
      </c>
      <c r="G23" s="63">
        <f t="shared" si="3"/>
        <v>199</v>
      </c>
      <c r="H23" s="63">
        <f t="shared" si="3"/>
        <v>0</v>
      </c>
      <c r="I23" s="63">
        <f t="shared" si="3"/>
        <v>199</v>
      </c>
      <c r="J23" s="63">
        <f t="shared" si="3"/>
        <v>33</v>
      </c>
      <c r="K23" s="63">
        <f t="shared" si="3"/>
        <v>15</v>
      </c>
      <c r="L23" s="63">
        <f t="shared" si="3"/>
        <v>48</v>
      </c>
      <c r="M23" s="64">
        <f t="shared" si="3"/>
        <v>18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194</v>
      </c>
      <c r="F24" s="56">
        <v>0</v>
      </c>
      <c r="G24" s="56">
        <f t="shared" ref="G24:G36" si="4">E24+F24</f>
        <v>194</v>
      </c>
      <c r="H24" s="57">
        <v>0</v>
      </c>
      <c r="I24" s="58">
        <f t="shared" ref="I24:I36" si="5">G24+H24</f>
        <v>194</v>
      </c>
      <c r="J24" s="56">
        <v>51</v>
      </c>
      <c r="K24" s="56">
        <v>17</v>
      </c>
      <c r="L24" s="59">
        <f t="shared" ref="L24:L36" si="6">J24+K24</f>
        <v>68</v>
      </c>
      <c r="M24" s="60">
        <v>20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8</v>
      </c>
      <c r="F25" s="56">
        <v>0</v>
      </c>
      <c r="G25" s="56">
        <f t="shared" si="4"/>
        <v>8</v>
      </c>
      <c r="H25" s="57">
        <v>0</v>
      </c>
      <c r="I25" s="58">
        <f t="shared" si="5"/>
        <v>8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10</v>
      </c>
      <c r="F26" s="56">
        <v>0</v>
      </c>
      <c r="G26" s="56">
        <f t="shared" si="4"/>
        <v>10</v>
      </c>
      <c r="H26" s="57">
        <v>0</v>
      </c>
      <c r="I26" s="58">
        <f t="shared" si="5"/>
        <v>10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2</v>
      </c>
      <c r="F27" s="56">
        <v>0</v>
      </c>
      <c r="G27" s="56">
        <f t="shared" si="4"/>
        <v>2</v>
      </c>
      <c r="H27" s="57">
        <v>0</v>
      </c>
      <c r="I27" s="58">
        <f t="shared" si="5"/>
        <v>2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25</v>
      </c>
      <c r="F28" s="56">
        <v>0</v>
      </c>
      <c r="G28" s="56">
        <f t="shared" si="4"/>
        <v>25</v>
      </c>
      <c r="H28" s="57">
        <v>0</v>
      </c>
      <c r="I28" s="58">
        <f t="shared" si="5"/>
        <v>25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1</v>
      </c>
      <c r="F29" s="56">
        <v>0</v>
      </c>
      <c r="G29" s="56">
        <f t="shared" si="4"/>
        <v>1</v>
      </c>
      <c r="H29" s="57">
        <v>0</v>
      </c>
      <c r="I29" s="58">
        <f t="shared" si="5"/>
        <v>1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1</v>
      </c>
      <c r="F30" s="56">
        <v>0</v>
      </c>
      <c r="G30" s="56">
        <f t="shared" si="4"/>
        <v>1</v>
      </c>
      <c r="H30" s="57">
        <v>0</v>
      </c>
      <c r="I30" s="58">
        <f t="shared" si="5"/>
        <v>1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7</v>
      </c>
      <c r="F31" s="56">
        <v>0</v>
      </c>
      <c r="G31" s="56">
        <f t="shared" si="4"/>
        <v>7</v>
      </c>
      <c r="H31" s="57">
        <v>0</v>
      </c>
      <c r="I31" s="58">
        <f t="shared" si="5"/>
        <v>7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7</v>
      </c>
      <c r="F32" s="56">
        <v>0</v>
      </c>
      <c r="G32" s="56">
        <f t="shared" si="4"/>
        <v>7</v>
      </c>
      <c r="H32" s="57">
        <v>0</v>
      </c>
      <c r="I32" s="58">
        <f t="shared" si="5"/>
        <v>7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7</v>
      </c>
      <c r="F33" s="56">
        <v>0</v>
      </c>
      <c r="G33" s="56">
        <f t="shared" si="4"/>
        <v>7</v>
      </c>
      <c r="H33" s="57">
        <v>0</v>
      </c>
      <c r="I33" s="58">
        <f t="shared" si="5"/>
        <v>7</v>
      </c>
      <c r="J33" s="56">
        <v>1</v>
      </c>
      <c r="K33" s="56">
        <v>0</v>
      </c>
      <c r="L33" s="59">
        <f t="shared" si="6"/>
        <v>1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16</v>
      </c>
      <c r="G34" s="56">
        <f t="shared" si="4"/>
        <v>16</v>
      </c>
      <c r="H34" s="57">
        <v>0</v>
      </c>
      <c r="I34" s="58">
        <f t="shared" si="5"/>
        <v>16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4</v>
      </c>
      <c r="G35" s="56">
        <f t="shared" si="4"/>
        <v>4</v>
      </c>
      <c r="H35" s="57">
        <v>0</v>
      </c>
      <c r="I35" s="58">
        <f t="shared" si="5"/>
        <v>4</v>
      </c>
      <c r="J35" s="56">
        <v>0</v>
      </c>
      <c r="K35" s="56">
        <v>1</v>
      </c>
      <c r="L35" s="59">
        <f t="shared" si="6"/>
        <v>1</v>
      </c>
      <c r="M35" s="60">
        <v>3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5</v>
      </c>
      <c r="G36" s="65">
        <f t="shared" si="4"/>
        <v>5</v>
      </c>
      <c r="H36" s="65">
        <v>7</v>
      </c>
      <c r="I36" s="66">
        <f t="shared" si="5"/>
        <v>12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262</v>
      </c>
      <c r="F37" s="63">
        <f t="shared" si="7"/>
        <v>25</v>
      </c>
      <c r="G37" s="63">
        <f t="shared" si="7"/>
        <v>287</v>
      </c>
      <c r="H37" s="63">
        <f t="shared" si="7"/>
        <v>7</v>
      </c>
      <c r="I37" s="63">
        <f t="shared" si="7"/>
        <v>294</v>
      </c>
      <c r="J37" s="63">
        <f t="shared" si="7"/>
        <v>52</v>
      </c>
      <c r="K37" s="63">
        <f t="shared" si="7"/>
        <v>18</v>
      </c>
      <c r="L37" s="63">
        <f t="shared" si="7"/>
        <v>70</v>
      </c>
      <c r="M37" s="64">
        <f t="shared" si="7"/>
        <v>23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1</v>
      </c>
      <c r="L52" s="59">
        <f>J52+K52</f>
        <v>1</v>
      </c>
      <c r="M52" s="60">
        <v>2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440</v>
      </c>
      <c r="F53" s="47">
        <f t="shared" si="12"/>
        <v>46</v>
      </c>
      <c r="G53" s="47">
        <f t="shared" si="12"/>
        <v>486</v>
      </c>
      <c r="H53" s="47">
        <f t="shared" si="12"/>
        <v>7</v>
      </c>
      <c r="I53" s="47">
        <f t="shared" si="12"/>
        <v>493</v>
      </c>
      <c r="J53" s="47">
        <f t="shared" si="12"/>
        <v>85</v>
      </c>
      <c r="K53" s="47">
        <f t="shared" si="12"/>
        <v>34</v>
      </c>
      <c r="L53" s="47">
        <f t="shared" si="12"/>
        <v>119</v>
      </c>
      <c r="M53" s="75">
        <f t="shared" si="12"/>
        <v>43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49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132</v>
      </c>
      <c r="F10" s="56">
        <v>0</v>
      </c>
      <c r="G10" s="56">
        <f t="shared" ref="G10:G22" si="0">E10+F10</f>
        <v>132</v>
      </c>
      <c r="H10" s="57">
        <v>0</v>
      </c>
      <c r="I10" s="58">
        <f t="shared" ref="I10:I22" si="1">G10+H10</f>
        <v>132</v>
      </c>
      <c r="J10" s="56">
        <v>34</v>
      </c>
      <c r="K10" s="56">
        <v>14</v>
      </c>
      <c r="L10" s="59">
        <f t="shared" ref="L10:L22" si="2">J10+K10</f>
        <v>48</v>
      </c>
      <c r="M10" s="60">
        <v>17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1</v>
      </c>
      <c r="F11" s="56">
        <v>0</v>
      </c>
      <c r="G11" s="56">
        <f t="shared" si="0"/>
        <v>1</v>
      </c>
      <c r="H11" s="57">
        <v>0</v>
      </c>
      <c r="I11" s="58">
        <f t="shared" si="1"/>
        <v>1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0</v>
      </c>
      <c r="F12" s="56">
        <v>0</v>
      </c>
      <c r="G12" s="56">
        <f t="shared" si="0"/>
        <v>0</v>
      </c>
      <c r="H12" s="57">
        <v>0</v>
      </c>
      <c r="I12" s="58">
        <f t="shared" si="1"/>
        <v>0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4</v>
      </c>
      <c r="F13" s="56">
        <v>0</v>
      </c>
      <c r="G13" s="56">
        <f t="shared" si="0"/>
        <v>4</v>
      </c>
      <c r="H13" s="57">
        <v>0</v>
      </c>
      <c r="I13" s="58">
        <f t="shared" si="1"/>
        <v>4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2</v>
      </c>
      <c r="F14" s="56">
        <v>0</v>
      </c>
      <c r="G14" s="56">
        <f t="shared" si="0"/>
        <v>2</v>
      </c>
      <c r="H14" s="57">
        <v>0</v>
      </c>
      <c r="I14" s="58">
        <f t="shared" si="1"/>
        <v>2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1</v>
      </c>
      <c r="F15" s="56">
        <v>0</v>
      </c>
      <c r="G15" s="56">
        <f t="shared" si="0"/>
        <v>1</v>
      </c>
      <c r="H15" s="57">
        <v>0</v>
      </c>
      <c r="I15" s="58">
        <f t="shared" si="1"/>
        <v>1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6</v>
      </c>
      <c r="F16" s="56">
        <v>0</v>
      </c>
      <c r="G16" s="56">
        <f t="shared" si="0"/>
        <v>6</v>
      </c>
      <c r="H16" s="57">
        <v>0</v>
      </c>
      <c r="I16" s="58">
        <f t="shared" si="1"/>
        <v>6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2</v>
      </c>
      <c r="F17" s="56">
        <v>0</v>
      </c>
      <c r="G17" s="56">
        <f t="shared" si="0"/>
        <v>2</v>
      </c>
      <c r="H17" s="57">
        <v>0</v>
      </c>
      <c r="I17" s="58">
        <f t="shared" si="1"/>
        <v>2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3</v>
      </c>
      <c r="F18" s="56">
        <v>0</v>
      </c>
      <c r="G18" s="56">
        <f t="shared" si="0"/>
        <v>3</v>
      </c>
      <c r="H18" s="57">
        <v>0</v>
      </c>
      <c r="I18" s="58">
        <f t="shared" si="1"/>
        <v>3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1</v>
      </c>
      <c r="F19" s="56">
        <v>0</v>
      </c>
      <c r="G19" s="56">
        <f t="shared" si="0"/>
        <v>1</v>
      </c>
      <c r="H19" s="57">
        <v>0</v>
      </c>
      <c r="I19" s="58">
        <f t="shared" si="1"/>
        <v>1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0</v>
      </c>
      <c r="G20" s="56">
        <f t="shared" si="0"/>
        <v>0</v>
      </c>
      <c r="H20" s="57">
        <v>0</v>
      </c>
      <c r="I20" s="58">
        <f t="shared" si="1"/>
        <v>0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3</v>
      </c>
      <c r="G22" s="56">
        <f t="shared" si="0"/>
        <v>3</v>
      </c>
      <c r="H22" s="56">
        <v>2</v>
      </c>
      <c r="I22" s="58">
        <f t="shared" si="1"/>
        <v>5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152</v>
      </c>
      <c r="F23" s="63">
        <f t="shared" si="3"/>
        <v>3</v>
      </c>
      <c r="G23" s="63">
        <f t="shared" si="3"/>
        <v>155</v>
      </c>
      <c r="H23" s="63">
        <f t="shared" si="3"/>
        <v>2</v>
      </c>
      <c r="I23" s="63">
        <f t="shared" si="3"/>
        <v>157</v>
      </c>
      <c r="J23" s="63">
        <f t="shared" si="3"/>
        <v>34</v>
      </c>
      <c r="K23" s="63">
        <f t="shared" si="3"/>
        <v>14</v>
      </c>
      <c r="L23" s="63">
        <f t="shared" si="3"/>
        <v>48</v>
      </c>
      <c r="M23" s="64">
        <f t="shared" si="3"/>
        <v>17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171</v>
      </c>
      <c r="F24" s="56">
        <v>0</v>
      </c>
      <c r="G24" s="56">
        <f t="shared" ref="G24:G36" si="4">E24+F24</f>
        <v>171</v>
      </c>
      <c r="H24" s="57">
        <v>0</v>
      </c>
      <c r="I24" s="58">
        <f t="shared" ref="I24:I36" si="5">G24+H24</f>
        <v>171</v>
      </c>
      <c r="J24" s="56">
        <v>38</v>
      </c>
      <c r="K24" s="56">
        <v>15</v>
      </c>
      <c r="L24" s="59">
        <f t="shared" ref="L24:L36" si="6">J24+K24</f>
        <v>53</v>
      </c>
      <c r="M24" s="60">
        <v>22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2</v>
      </c>
      <c r="F25" s="56">
        <v>0</v>
      </c>
      <c r="G25" s="56">
        <f t="shared" si="4"/>
        <v>2</v>
      </c>
      <c r="H25" s="57">
        <v>0</v>
      </c>
      <c r="I25" s="58">
        <f t="shared" si="5"/>
        <v>2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2</v>
      </c>
      <c r="F26" s="56">
        <v>0</v>
      </c>
      <c r="G26" s="56">
        <f t="shared" si="4"/>
        <v>2</v>
      </c>
      <c r="H26" s="57">
        <v>0</v>
      </c>
      <c r="I26" s="58">
        <f t="shared" si="5"/>
        <v>2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14</v>
      </c>
      <c r="F27" s="56">
        <v>0</v>
      </c>
      <c r="G27" s="56">
        <f t="shared" si="4"/>
        <v>14</v>
      </c>
      <c r="H27" s="57">
        <v>0</v>
      </c>
      <c r="I27" s="58">
        <f t="shared" si="5"/>
        <v>14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8</v>
      </c>
      <c r="F28" s="56">
        <v>0</v>
      </c>
      <c r="G28" s="56">
        <f t="shared" si="4"/>
        <v>8</v>
      </c>
      <c r="H28" s="57">
        <v>0</v>
      </c>
      <c r="I28" s="58">
        <f t="shared" si="5"/>
        <v>8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0</v>
      </c>
      <c r="F29" s="56">
        <v>0</v>
      </c>
      <c r="G29" s="56">
        <f t="shared" si="4"/>
        <v>0</v>
      </c>
      <c r="H29" s="57">
        <v>0</v>
      </c>
      <c r="I29" s="58">
        <f t="shared" si="5"/>
        <v>0</v>
      </c>
      <c r="J29" s="56">
        <v>0</v>
      </c>
      <c r="K29" s="56">
        <v>1</v>
      </c>
      <c r="L29" s="59">
        <f t="shared" si="6"/>
        <v>1</v>
      </c>
      <c r="M29" s="60">
        <v>1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5</v>
      </c>
      <c r="F30" s="56">
        <v>0</v>
      </c>
      <c r="G30" s="56">
        <f t="shared" si="4"/>
        <v>5</v>
      </c>
      <c r="H30" s="57">
        <v>0</v>
      </c>
      <c r="I30" s="58">
        <f t="shared" si="5"/>
        <v>5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3</v>
      </c>
      <c r="F31" s="56">
        <v>0</v>
      </c>
      <c r="G31" s="56">
        <f t="shared" si="4"/>
        <v>3</v>
      </c>
      <c r="H31" s="57">
        <v>0</v>
      </c>
      <c r="I31" s="58">
        <f t="shared" si="5"/>
        <v>3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6</v>
      </c>
      <c r="F32" s="56">
        <v>0</v>
      </c>
      <c r="G32" s="56">
        <f t="shared" si="4"/>
        <v>6</v>
      </c>
      <c r="H32" s="57">
        <v>0</v>
      </c>
      <c r="I32" s="58">
        <f t="shared" si="5"/>
        <v>6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1</v>
      </c>
      <c r="F33" s="56">
        <v>0</v>
      </c>
      <c r="G33" s="56">
        <f t="shared" si="4"/>
        <v>1</v>
      </c>
      <c r="H33" s="57">
        <v>0</v>
      </c>
      <c r="I33" s="58">
        <f t="shared" si="5"/>
        <v>1</v>
      </c>
      <c r="J33" s="56">
        <v>0</v>
      </c>
      <c r="K33" s="56">
        <v>1</v>
      </c>
      <c r="L33" s="59">
        <f t="shared" si="6"/>
        <v>1</v>
      </c>
      <c r="M33" s="60">
        <v>1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5</v>
      </c>
      <c r="G34" s="56">
        <f t="shared" si="4"/>
        <v>5</v>
      </c>
      <c r="H34" s="57">
        <v>0</v>
      </c>
      <c r="I34" s="58">
        <f t="shared" si="5"/>
        <v>5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6</v>
      </c>
      <c r="G36" s="65">
        <f t="shared" si="4"/>
        <v>6</v>
      </c>
      <c r="H36" s="65">
        <v>14</v>
      </c>
      <c r="I36" s="66">
        <f t="shared" si="5"/>
        <v>20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212</v>
      </c>
      <c r="F37" s="63">
        <f t="shared" si="7"/>
        <v>11</v>
      </c>
      <c r="G37" s="63">
        <f t="shared" si="7"/>
        <v>223</v>
      </c>
      <c r="H37" s="63">
        <f t="shared" si="7"/>
        <v>14</v>
      </c>
      <c r="I37" s="63">
        <f t="shared" si="7"/>
        <v>237</v>
      </c>
      <c r="J37" s="63">
        <f t="shared" si="7"/>
        <v>38</v>
      </c>
      <c r="K37" s="63">
        <f t="shared" si="7"/>
        <v>17</v>
      </c>
      <c r="L37" s="63">
        <f t="shared" si="7"/>
        <v>55</v>
      </c>
      <c r="M37" s="64">
        <f t="shared" si="7"/>
        <v>24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1</v>
      </c>
      <c r="L52" s="59">
        <f>J52+K52</f>
        <v>1</v>
      </c>
      <c r="M52" s="60">
        <v>1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364</v>
      </c>
      <c r="F53" s="47">
        <f t="shared" si="12"/>
        <v>14</v>
      </c>
      <c r="G53" s="47">
        <f t="shared" si="12"/>
        <v>378</v>
      </c>
      <c r="H53" s="47">
        <f t="shared" si="12"/>
        <v>16</v>
      </c>
      <c r="I53" s="47">
        <f t="shared" si="12"/>
        <v>394</v>
      </c>
      <c r="J53" s="47">
        <f t="shared" si="12"/>
        <v>72</v>
      </c>
      <c r="K53" s="47">
        <f t="shared" si="12"/>
        <v>32</v>
      </c>
      <c r="L53" s="47">
        <f t="shared" si="12"/>
        <v>104</v>
      </c>
      <c r="M53" s="75">
        <f t="shared" si="12"/>
        <v>42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112"/>
      <c r="B1" s="370" t="s">
        <v>0</v>
      </c>
      <c r="C1" s="370"/>
      <c r="D1" s="370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5" ht="30" customHeight="1">
      <c r="A2" s="113"/>
      <c r="B2" s="367" t="s">
        <v>1</v>
      </c>
      <c r="C2" s="367"/>
      <c r="D2" s="367"/>
      <c r="E2" s="114" t="s">
        <v>2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ht="30" customHeight="1">
      <c r="A3" s="113"/>
      <c r="B3" s="367" t="s">
        <v>3</v>
      </c>
      <c r="C3" s="367"/>
      <c r="D3" s="367"/>
      <c r="E3" s="115" t="s">
        <v>51</v>
      </c>
      <c r="F3" s="115"/>
      <c r="G3" s="113"/>
      <c r="H3" s="113"/>
      <c r="I3" s="113"/>
      <c r="J3" s="113"/>
      <c r="K3" s="113"/>
      <c r="L3" s="113"/>
      <c r="M3" s="113"/>
      <c r="N3" s="113"/>
      <c r="O3" s="113"/>
    </row>
    <row r="4" spans="1:15" ht="30" customHeight="1">
      <c r="A4" s="113"/>
      <c r="B4" s="367" t="s">
        <v>5</v>
      </c>
      <c r="C4" s="367"/>
      <c r="D4" s="367"/>
      <c r="E4" s="116" t="s">
        <v>77</v>
      </c>
      <c r="F4" s="117">
        <v>2026</v>
      </c>
      <c r="G4" s="113"/>
      <c r="H4" s="113"/>
      <c r="I4" s="113"/>
      <c r="J4" s="113"/>
      <c r="K4" s="113"/>
      <c r="L4" s="113"/>
      <c r="M4" s="113"/>
      <c r="N4" s="113"/>
      <c r="O4" s="113"/>
    </row>
    <row r="5" spans="1:15" ht="49.5" customHeight="1">
      <c r="A5" s="113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113"/>
      <c r="O5" s="113"/>
    </row>
    <row r="6" spans="1:15" ht="49.5" customHeight="1">
      <c r="A6" s="113"/>
      <c r="B6" s="114" t="s">
        <v>7</v>
      </c>
      <c r="C6" s="113"/>
      <c r="D6" s="113"/>
      <c r="E6" s="118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5" ht="30" customHeight="1">
      <c r="A7" s="119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119"/>
      <c r="O7" s="119"/>
    </row>
    <row r="8" spans="1:15" ht="30" customHeight="1">
      <c r="A8" s="119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119"/>
      <c r="O8" s="119"/>
    </row>
    <row r="9" spans="1:15" ht="30" customHeight="1">
      <c r="A9" s="119"/>
      <c r="B9" s="360"/>
      <c r="C9" s="344"/>
      <c r="D9" s="344"/>
      <c r="E9" s="120" t="s">
        <v>17</v>
      </c>
      <c r="F9" s="120" t="s">
        <v>18</v>
      </c>
      <c r="G9" s="120" t="s">
        <v>19</v>
      </c>
      <c r="H9" s="345"/>
      <c r="I9" s="345"/>
      <c r="J9" s="345"/>
      <c r="K9" s="345"/>
      <c r="L9" s="345"/>
      <c r="M9" s="362"/>
      <c r="N9" s="119"/>
      <c r="O9" s="119"/>
    </row>
    <row r="10" spans="1:15" ht="24.75" customHeight="1">
      <c r="A10" s="119"/>
      <c r="B10" s="121"/>
      <c r="C10" s="363" t="s">
        <v>81</v>
      </c>
      <c r="D10" s="122">
        <v>13</v>
      </c>
      <c r="E10" s="123">
        <v>278</v>
      </c>
      <c r="F10" s="123">
        <v>0</v>
      </c>
      <c r="G10" s="123">
        <f t="shared" ref="G10:G22" si="0">E10+F10</f>
        <v>278</v>
      </c>
      <c r="H10" s="124">
        <v>0</v>
      </c>
      <c r="I10" s="125">
        <f t="shared" ref="I10:I22" si="1">G10+H10</f>
        <v>278</v>
      </c>
      <c r="J10" s="123">
        <v>83</v>
      </c>
      <c r="K10" s="123">
        <v>23</v>
      </c>
      <c r="L10" s="126">
        <f t="shared" ref="L10:L22" si="2">J10+K10</f>
        <v>106</v>
      </c>
      <c r="M10" s="127">
        <v>26</v>
      </c>
      <c r="N10" s="119"/>
      <c r="O10" s="119"/>
    </row>
    <row r="11" spans="1:15" ht="24.75" customHeight="1">
      <c r="A11" s="119"/>
      <c r="B11" s="121"/>
      <c r="C11" s="364"/>
      <c r="D11" s="128">
        <v>12</v>
      </c>
      <c r="E11" s="123">
        <v>3</v>
      </c>
      <c r="F11" s="123">
        <v>0</v>
      </c>
      <c r="G11" s="123">
        <f t="shared" si="0"/>
        <v>3</v>
      </c>
      <c r="H11" s="124">
        <v>0</v>
      </c>
      <c r="I11" s="125">
        <f t="shared" si="1"/>
        <v>3</v>
      </c>
      <c r="J11" s="123">
        <v>1</v>
      </c>
      <c r="K11" s="123">
        <v>0</v>
      </c>
      <c r="L11" s="126">
        <f t="shared" si="2"/>
        <v>1</v>
      </c>
      <c r="M11" s="127">
        <v>0</v>
      </c>
      <c r="N11" s="119"/>
      <c r="O11" s="119"/>
    </row>
    <row r="12" spans="1:15" ht="24.75" customHeight="1">
      <c r="A12" s="119"/>
      <c r="B12" s="121" t="s">
        <v>82</v>
      </c>
      <c r="C12" s="364"/>
      <c r="D12" s="128">
        <v>11</v>
      </c>
      <c r="E12" s="123">
        <v>29</v>
      </c>
      <c r="F12" s="123">
        <v>0</v>
      </c>
      <c r="G12" s="123">
        <f t="shared" si="0"/>
        <v>29</v>
      </c>
      <c r="H12" s="124">
        <v>0</v>
      </c>
      <c r="I12" s="125">
        <f t="shared" si="1"/>
        <v>29</v>
      </c>
      <c r="J12" s="123">
        <v>1</v>
      </c>
      <c r="K12" s="123">
        <v>0</v>
      </c>
      <c r="L12" s="126">
        <f t="shared" si="2"/>
        <v>1</v>
      </c>
      <c r="M12" s="127">
        <v>0</v>
      </c>
      <c r="N12" s="119"/>
      <c r="O12" s="119"/>
    </row>
    <row r="13" spans="1:15" ht="24.75" customHeight="1">
      <c r="A13" s="119"/>
      <c r="B13" s="121" t="s">
        <v>83</v>
      </c>
      <c r="C13" s="364" t="s">
        <v>84</v>
      </c>
      <c r="D13" s="128">
        <v>10</v>
      </c>
      <c r="E13" s="123">
        <v>13</v>
      </c>
      <c r="F13" s="123">
        <v>0</v>
      </c>
      <c r="G13" s="123">
        <f t="shared" si="0"/>
        <v>13</v>
      </c>
      <c r="H13" s="124">
        <v>0</v>
      </c>
      <c r="I13" s="125">
        <f t="shared" si="1"/>
        <v>13</v>
      </c>
      <c r="J13" s="123">
        <v>0</v>
      </c>
      <c r="K13" s="123">
        <v>0</v>
      </c>
      <c r="L13" s="126">
        <f t="shared" si="2"/>
        <v>0</v>
      </c>
      <c r="M13" s="127">
        <v>0</v>
      </c>
      <c r="N13" s="119"/>
      <c r="O13" s="119"/>
    </row>
    <row r="14" spans="1:15" ht="24.75" customHeight="1">
      <c r="A14" s="119"/>
      <c r="B14" s="121" t="s">
        <v>82</v>
      </c>
      <c r="C14" s="364"/>
      <c r="D14" s="128">
        <v>9</v>
      </c>
      <c r="E14" s="123">
        <v>5</v>
      </c>
      <c r="F14" s="123">
        <v>0</v>
      </c>
      <c r="G14" s="123">
        <f t="shared" si="0"/>
        <v>5</v>
      </c>
      <c r="H14" s="124">
        <v>0</v>
      </c>
      <c r="I14" s="125">
        <f t="shared" si="1"/>
        <v>5</v>
      </c>
      <c r="J14" s="123">
        <v>0</v>
      </c>
      <c r="K14" s="123">
        <v>1</v>
      </c>
      <c r="L14" s="126">
        <f t="shared" si="2"/>
        <v>1</v>
      </c>
      <c r="M14" s="127">
        <v>1</v>
      </c>
      <c r="N14" s="119"/>
      <c r="O14" s="119"/>
    </row>
    <row r="15" spans="1:15" ht="24.75" customHeight="1">
      <c r="A15" s="119"/>
      <c r="B15" s="121" t="s">
        <v>85</v>
      </c>
      <c r="C15" s="364"/>
      <c r="D15" s="128">
        <v>8</v>
      </c>
      <c r="E15" s="123">
        <v>9</v>
      </c>
      <c r="F15" s="123">
        <v>0</v>
      </c>
      <c r="G15" s="123">
        <f t="shared" si="0"/>
        <v>9</v>
      </c>
      <c r="H15" s="124">
        <v>0</v>
      </c>
      <c r="I15" s="125">
        <f t="shared" si="1"/>
        <v>9</v>
      </c>
      <c r="J15" s="123">
        <v>0</v>
      </c>
      <c r="K15" s="123">
        <v>0</v>
      </c>
      <c r="L15" s="126">
        <f t="shared" si="2"/>
        <v>0</v>
      </c>
      <c r="M15" s="127">
        <v>0</v>
      </c>
      <c r="N15" s="119"/>
      <c r="O15" s="119"/>
    </row>
    <row r="16" spans="1:15" ht="24.75" customHeight="1">
      <c r="A16" s="119"/>
      <c r="B16" s="121" t="s">
        <v>86</v>
      </c>
      <c r="C16" s="364"/>
      <c r="D16" s="128">
        <v>7</v>
      </c>
      <c r="E16" s="123">
        <v>5</v>
      </c>
      <c r="F16" s="123">
        <v>0</v>
      </c>
      <c r="G16" s="123">
        <f t="shared" si="0"/>
        <v>5</v>
      </c>
      <c r="H16" s="124">
        <v>0</v>
      </c>
      <c r="I16" s="125">
        <f t="shared" si="1"/>
        <v>5</v>
      </c>
      <c r="J16" s="123">
        <v>2</v>
      </c>
      <c r="K16" s="123">
        <v>0</v>
      </c>
      <c r="L16" s="126">
        <f t="shared" si="2"/>
        <v>2</v>
      </c>
      <c r="M16" s="127">
        <v>0</v>
      </c>
      <c r="N16" s="119"/>
      <c r="O16" s="119"/>
    </row>
    <row r="17" spans="1:15" ht="24.75" customHeight="1">
      <c r="A17" s="119"/>
      <c r="B17" s="121" t="s">
        <v>87</v>
      </c>
      <c r="C17" s="364"/>
      <c r="D17" s="128">
        <v>6</v>
      </c>
      <c r="E17" s="123">
        <v>6</v>
      </c>
      <c r="F17" s="123">
        <v>0</v>
      </c>
      <c r="G17" s="123">
        <f t="shared" si="0"/>
        <v>6</v>
      </c>
      <c r="H17" s="124">
        <v>0</v>
      </c>
      <c r="I17" s="125">
        <f t="shared" si="1"/>
        <v>6</v>
      </c>
      <c r="J17" s="123">
        <v>3</v>
      </c>
      <c r="K17" s="123">
        <v>0</v>
      </c>
      <c r="L17" s="126">
        <f t="shared" si="2"/>
        <v>3</v>
      </c>
      <c r="M17" s="127">
        <v>0</v>
      </c>
      <c r="N17" s="119"/>
      <c r="O17" s="119"/>
    </row>
    <row r="18" spans="1:15" ht="24.75" customHeight="1">
      <c r="A18" s="119"/>
      <c r="B18" s="121" t="s">
        <v>88</v>
      </c>
      <c r="C18" s="364" t="s">
        <v>82</v>
      </c>
      <c r="D18" s="128">
        <v>5</v>
      </c>
      <c r="E18" s="123">
        <v>1</v>
      </c>
      <c r="F18" s="123">
        <v>0</v>
      </c>
      <c r="G18" s="123">
        <f t="shared" si="0"/>
        <v>1</v>
      </c>
      <c r="H18" s="124">
        <v>0</v>
      </c>
      <c r="I18" s="125">
        <f t="shared" si="1"/>
        <v>1</v>
      </c>
      <c r="J18" s="123">
        <v>1</v>
      </c>
      <c r="K18" s="123">
        <v>0</v>
      </c>
      <c r="L18" s="126">
        <f t="shared" si="2"/>
        <v>1</v>
      </c>
      <c r="M18" s="127">
        <v>0</v>
      </c>
      <c r="N18" s="119"/>
      <c r="O18" s="119"/>
    </row>
    <row r="19" spans="1:15" ht="24.75" customHeight="1">
      <c r="A19" s="119"/>
      <c r="B19" s="121" t="s">
        <v>82</v>
      </c>
      <c r="C19" s="364"/>
      <c r="D19" s="128">
        <v>4</v>
      </c>
      <c r="E19" s="123">
        <v>6</v>
      </c>
      <c r="F19" s="123">
        <v>0</v>
      </c>
      <c r="G19" s="123">
        <f t="shared" si="0"/>
        <v>6</v>
      </c>
      <c r="H19" s="124">
        <v>0</v>
      </c>
      <c r="I19" s="125">
        <f t="shared" si="1"/>
        <v>6</v>
      </c>
      <c r="J19" s="123">
        <v>0</v>
      </c>
      <c r="K19" s="123">
        <v>0</v>
      </c>
      <c r="L19" s="126">
        <f t="shared" si="2"/>
        <v>0</v>
      </c>
      <c r="M19" s="127">
        <v>0</v>
      </c>
      <c r="N19" s="119"/>
      <c r="O19" s="119"/>
    </row>
    <row r="20" spans="1:15" ht="24.75" customHeight="1">
      <c r="A20" s="119"/>
      <c r="B20" s="121"/>
      <c r="C20" s="364"/>
      <c r="D20" s="128">
        <v>3</v>
      </c>
      <c r="E20" s="123">
        <v>0</v>
      </c>
      <c r="F20" s="123">
        <v>8</v>
      </c>
      <c r="G20" s="123">
        <f t="shared" si="0"/>
        <v>8</v>
      </c>
      <c r="H20" s="124">
        <v>0</v>
      </c>
      <c r="I20" s="125">
        <f t="shared" si="1"/>
        <v>8</v>
      </c>
      <c r="J20" s="123">
        <v>0</v>
      </c>
      <c r="K20" s="123">
        <v>0</v>
      </c>
      <c r="L20" s="126">
        <f t="shared" si="2"/>
        <v>0</v>
      </c>
      <c r="M20" s="127">
        <v>0</v>
      </c>
      <c r="N20" s="119"/>
      <c r="O20" s="119"/>
    </row>
    <row r="21" spans="1:15" ht="24.75" customHeight="1">
      <c r="A21" s="119"/>
      <c r="B21" s="121"/>
      <c r="C21" s="364"/>
      <c r="D21" s="128">
        <v>2</v>
      </c>
      <c r="E21" s="123">
        <v>0</v>
      </c>
      <c r="F21" s="123">
        <v>0</v>
      </c>
      <c r="G21" s="123">
        <f t="shared" si="0"/>
        <v>0</v>
      </c>
      <c r="H21" s="124">
        <v>0</v>
      </c>
      <c r="I21" s="125">
        <f t="shared" si="1"/>
        <v>0</v>
      </c>
      <c r="J21" s="123">
        <v>0</v>
      </c>
      <c r="K21" s="123">
        <v>0</v>
      </c>
      <c r="L21" s="126">
        <f t="shared" si="2"/>
        <v>0</v>
      </c>
      <c r="M21" s="127">
        <v>0</v>
      </c>
      <c r="N21" s="119"/>
      <c r="O21" s="119"/>
    </row>
    <row r="22" spans="1:15" ht="24.75" customHeight="1">
      <c r="A22" s="119"/>
      <c r="B22" s="121"/>
      <c r="C22" s="365"/>
      <c r="D22" s="129">
        <v>1</v>
      </c>
      <c r="E22" s="123">
        <v>0</v>
      </c>
      <c r="F22" s="123">
        <v>9</v>
      </c>
      <c r="G22" s="123">
        <f t="shared" si="0"/>
        <v>9</v>
      </c>
      <c r="H22" s="123">
        <v>3</v>
      </c>
      <c r="I22" s="125">
        <f t="shared" si="1"/>
        <v>12</v>
      </c>
      <c r="J22" s="123">
        <v>0</v>
      </c>
      <c r="K22" s="123">
        <v>1</v>
      </c>
      <c r="L22" s="126">
        <f t="shared" si="2"/>
        <v>1</v>
      </c>
      <c r="M22" s="127">
        <v>1</v>
      </c>
      <c r="N22" s="119"/>
      <c r="O22" s="119"/>
    </row>
    <row r="23" spans="1:15" ht="24.75" customHeight="1">
      <c r="A23" s="130"/>
      <c r="B23" s="360" t="s">
        <v>89</v>
      </c>
      <c r="C23" s="344"/>
      <c r="D23" s="344"/>
      <c r="E23" s="131">
        <f t="shared" ref="E23:M23" si="3">SUM(E10:E22)</f>
        <v>355</v>
      </c>
      <c r="F23" s="131">
        <f t="shared" si="3"/>
        <v>17</v>
      </c>
      <c r="G23" s="131">
        <f t="shared" si="3"/>
        <v>372</v>
      </c>
      <c r="H23" s="131">
        <f t="shared" si="3"/>
        <v>3</v>
      </c>
      <c r="I23" s="131">
        <f t="shared" si="3"/>
        <v>375</v>
      </c>
      <c r="J23" s="131">
        <f t="shared" si="3"/>
        <v>91</v>
      </c>
      <c r="K23" s="131">
        <f t="shared" si="3"/>
        <v>25</v>
      </c>
      <c r="L23" s="131">
        <f t="shared" si="3"/>
        <v>116</v>
      </c>
      <c r="M23" s="132">
        <f t="shared" si="3"/>
        <v>28</v>
      </c>
      <c r="N23" s="130"/>
      <c r="O23" s="130"/>
    </row>
    <row r="24" spans="1:15" ht="24.75" customHeight="1">
      <c r="A24" s="119"/>
      <c r="B24" s="121"/>
      <c r="C24" s="363" t="s">
        <v>81</v>
      </c>
      <c r="D24" s="122">
        <v>13</v>
      </c>
      <c r="E24" s="123">
        <v>345</v>
      </c>
      <c r="F24" s="123">
        <v>0</v>
      </c>
      <c r="G24" s="123">
        <f t="shared" ref="G24:G36" si="4">E24+F24</f>
        <v>345</v>
      </c>
      <c r="H24" s="124">
        <v>0</v>
      </c>
      <c r="I24" s="125">
        <f t="shared" ref="I24:I36" si="5">G24+H24</f>
        <v>345</v>
      </c>
      <c r="J24" s="123">
        <v>103</v>
      </c>
      <c r="K24" s="123">
        <v>20</v>
      </c>
      <c r="L24" s="126">
        <f t="shared" ref="L24:L36" si="6">J24+K24</f>
        <v>123</v>
      </c>
      <c r="M24" s="127">
        <v>21</v>
      </c>
      <c r="N24" s="119"/>
      <c r="O24" s="119"/>
    </row>
    <row r="25" spans="1:15" ht="24.75" customHeight="1">
      <c r="A25" s="119"/>
      <c r="B25" s="121"/>
      <c r="C25" s="364"/>
      <c r="D25" s="128">
        <v>12</v>
      </c>
      <c r="E25" s="123">
        <v>4</v>
      </c>
      <c r="F25" s="123">
        <v>0</v>
      </c>
      <c r="G25" s="123">
        <f t="shared" si="4"/>
        <v>4</v>
      </c>
      <c r="H25" s="124">
        <v>0</v>
      </c>
      <c r="I25" s="125">
        <f t="shared" si="5"/>
        <v>4</v>
      </c>
      <c r="J25" s="123">
        <v>1</v>
      </c>
      <c r="K25" s="123">
        <v>1</v>
      </c>
      <c r="L25" s="126">
        <f t="shared" si="6"/>
        <v>2</v>
      </c>
      <c r="M25" s="127">
        <v>3</v>
      </c>
      <c r="N25" s="119"/>
      <c r="O25" s="119"/>
    </row>
    <row r="26" spans="1:15" ht="24.75" customHeight="1">
      <c r="A26" s="119"/>
      <c r="B26" s="121" t="s">
        <v>88</v>
      </c>
      <c r="C26" s="364"/>
      <c r="D26" s="128">
        <v>11</v>
      </c>
      <c r="E26" s="123">
        <v>22</v>
      </c>
      <c r="F26" s="123">
        <v>0</v>
      </c>
      <c r="G26" s="123">
        <f t="shared" si="4"/>
        <v>22</v>
      </c>
      <c r="H26" s="124">
        <v>0</v>
      </c>
      <c r="I26" s="125">
        <f t="shared" si="5"/>
        <v>22</v>
      </c>
      <c r="J26" s="123">
        <v>2</v>
      </c>
      <c r="K26" s="123">
        <v>0</v>
      </c>
      <c r="L26" s="126">
        <f t="shared" si="6"/>
        <v>2</v>
      </c>
      <c r="M26" s="127">
        <v>0</v>
      </c>
      <c r="N26" s="119"/>
      <c r="O26" s="119"/>
    </row>
    <row r="27" spans="1:15" ht="24.75" customHeight="1">
      <c r="A27" s="119"/>
      <c r="B27" s="121" t="s">
        <v>90</v>
      </c>
      <c r="C27" s="364" t="s">
        <v>84</v>
      </c>
      <c r="D27" s="128">
        <v>10</v>
      </c>
      <c r="E27" s="123">
        <v>23</v>
      </c>
      <c r="F27" s="123">
        <v>0</v>
      </c>
      <c r="G27" s="123">
        <f t="shared" si="4"/>
        <v>23</v>
      </c>
      <c r="H27" s="124">
        <v>0</v>
      </c>
      <c r="I27" s="125">
        <f t="shared" si="5"/>
        <v>23</v>
      </c>
      <c r="J27" s="123">
        <v>0</v>
      </c>
      <c r="K27" s="123">
        <v>0</v>
      </c>
      <c r="L27" s="126">
        <f t="shared" si="6"/>
        <v>0</v>
      </c>
      <c r="M27" s="127">
        <v>0</v>
      </c>
      <c r="N27" s="119"/>
      <c r="O27" s="119"/>
    </row>
    <row r="28" spans="1:15" ht="24.75" customHeight="1">
      <c r="A28" s="119"/>
      <c r="B28" s="121" t="s">
        <v>81</v>
      </c>
      <c r="C28" s="364"/>
      <c r="D28" s="128">
        <v>9</v>
      </c>
      <c r="E28" s="123">
        <v>5</v>
      </c>
      <c r="F28" s="123">
        <v>0</v>
      </c>
      <c r="G28" s="123">
        <f t="shared" si="4"/>
        <v>5</v>
      </c>
      <c r="H28" s="124">
        <v>0</v>
      </c>
      <c r="I28" s="125">
        <f t="shared" si="5"/>
        <v>5</v>
      </c>
      <c r="J28" s="123">
        <v>1</v>
      </c>
      <c r="K28" s="123">
        <v>0</v>
      </c>
      <c r="L28" s="126">
        <f t="shared" si="6"/>
        <v>1</v>
      </c>
      <c r="M28" s="127">
        <v>0</v>
      </c>
      <c r="N28" s="119"/>
      <c r="O28" s="119"/>
    </row>
    <row r="29" spans="1:15" ht="24.75" customHeight="1">
      <c r="A29" s="119"/>
      <c r="B29" s="121" t="s">
        <v>83</v>
      </c>
      <c r="C29" s="364"/>
      <c r="D29" s="128">
        <v>8</v>
      </c>
      <c r="E29" s="123">
        <v>9</v>
      </c>
      <c r="F29" s="123">
        <v>0</v>
      </c>
      <c r="G29" s="123">
        <f t="shared" si="4"/>
        <v>9</v>
      </c>
      <c r="H29" s="124">
        <v>0</v>
      </c>
      <c r="I29" s="125">
        <f t="shared" si="5"/>
        <v>9</v>
      </c>
      <c r="J29" s="123">
        <v>1</v>
      </c>
      <c r="K29" s="123">
        <v>0</v>
      </c>
      <c r="L29" s="126">
        <f t="shared" si="6"/>
        <v>1</v>
      </c>
      <c r="M29" s="127">
        <v>0</v>
      </c>
      <c r="N29" s="119"/>
      <c r="O29" s="119"/>
    </row>
    <row r="30" spans="1:15" ht="24.75" customHeight="1">
      <c r="A30" s="119"/>
      <c r="B30" s="121" t="s">
        <v>86</v>
      </c>
      <c r="C30" s="364"/>
      <c r="D30" s="128">
        <v>7</v>
      </c>
      <c r="E30" s="123">
        <v>15</v>
      </c>
      <c r="F30" s="123">
        <v>0</v>
      </c>
      <c r="G30" s="123">
        <f t="shared" si="4"/>
        <v>15</v>
      </c>
      <c r="H30" s="124">
        <v>0</v>
      </c>
      <c r="I30" s="125">
        <f t="shared" si="5"/>
        <v>15</v>
      </c>
      <c r="J30" s="123">
        <v>2</v>
      </c>
      <c r="K30" s="123">
        <v>0</v>
      </c>
      <c r="L30" s="126">
        <f t="shared" si="6"/>
        <v>2</v>
      </c>
      <c r="M30" s="127">
        <v>0</v>
      </c>
      <c r="N30" s="119"/>
      <c r="O30" s="119"/>
    </row>
    <row r="31" spans="1:15" ht="24.75" customHeight="1">
      <c r="A31" s="119"/>
      <c r="B31" s="121" t="s">
        <v>81</v>
      </c>
      <c r="C31" s="364"/>
      <c r="D31" s="128">
        <v>6</v>
      </c>
      <c r="E31" s="123">
        <v>10</v>
      </c>
      <c r="F31" s="123">
        <v>0</v>
      </c>
      <c r="G31" s="123">
        <f t="shared" si="4"/>
        <v>10</v>
      </c>
      <c r="H31" s="124">
        <v>0</v>
      </c>
      <c r="I31" s="125">
        <f t="shared" si="5"/>
        <v>10</v>
      </c>
      <c r="J31" s="123">
        <v>2</v>
      </c>
      <c r="K31" s="123">
        <v>0</v>
      </c>
      <c r="L31" s="126">
        <f t="shared" si="6"/>
        <v>2</v>
      </c>
      <c r="M31" s="127">
        <v>0</v>
      </c>
      <c r="N31" s="119"/>
      <c r="O31" s="119"/>
    </row>
    <row r="32" spans="1:15" ht="24.75" customHeight="1">
      <c r="A32" s="119"/>
      <c r="B32" s="121" t="s">
        <v>91</v>
      </c>
      <c r="C32" s="364" t="s">
        <v>82</v>
      </c>
      <c r="D32" s="128">
        <v>5</v>
      </c>
      <c r="E32" s="123">
        <v>6</v>
      </c>
      <c r="F32" s="123">
        <v>0</v>
      </c>
      <c r="G32" s="123">
        <f t="shared" si="4"/>
        <v>6</v>
      </c>
      <c r="H32" s="124">
        <v>0</v>
      </c>
      <c r="I32" s="125">
        <f t="shared" si="5"/>
        <v>6</v>
      </c>
      <c r="J32" s="123">
        <v>2</v>
      </c>
      <c r="K32" s="123">
        <v>0</v>
      </c>
      <c r="L32" s="126">
        <f t="shared" si="6"/>
        <v>2</v>
      </c>
      <c r="M32" s="127">
        <v>0</v>
      </c>
      <c r="N32" s="119"/>
      <c r="O32" s="119"/>
    </row>
    <row r="33" spans="1:15" ht="24.75" customHeight="1">
      <c r="A33" s="119"/>
      <c r="B33" s="121"/>
      <c r="C33" s="364"/>
      <c r="D33" s="128">
        <v>4</v>
      </c>
      <c r="E33" s="123">
        <v>6</v>
      </c>
      <c r="F33" s="123">
        <v>0</v>
      </c>
      <c r="G33" s="123">
        <f t="shared" si="4"/>
        <v>6</v>
      </c>
      <c r="H33" s="124">
        <v>0</v>
      </c>
      <c r="I33" s="125">
        <f t="shared" si="5"/>
        <v>6</v>
      </c>
      <c r="J33" s="123">
        <v>1</v>
      </c>
      <c r="K33" s="123">
        <v>0</v>
      </c>
      <c r="L33" s="126">
        <f t="shared" si="6"/>
        <v>1</v>
      </c>
      <c r="M33" s="127">
        <v>0</v>
      </c>
      <c r="N33" s="119"/>
      <c r="O33" s="119"/>
    </row>
    <row r="34" spans="1:15" ht="24.75" customHeight="1">
      <c r="A34" s="119"/>
      <c r="B34" s="121"/>
      <c r="C34" s="364"/>
      <c r="D34" s="128">
        <v>3</v>
      </c>
      <c r="E34" s="123">
        <v>0</v>
      </c>
      <c r="F34" s="123">
        <v>17</v>
      </c>
      <c r="G34" s="123">
        <f t="shared" si="4"/>
        <v>17</v>
      </c>
      <c r="H34" s="124">
        <v>0</v>
      </c>
      <c r="I34" s="125">
        <f t="shared" si="5"/>
        <v>17</v>
      </c>
      <c r="J34" s="123">
        <v>0</v>
      </c>
      <c r="K34" s="123">
        <v>0</v>
      </c>
      <c r="L34" s="126">
        <f t="shared" si="6"/>
        <v>0</v>
      </c>
      <c r="M34" s="127">
        <v>0</v>
      </c>
      <c r="N34" s="119"/>
      <c r="O34" s="119"/>
    </row>
    <row r="35" spans="1:15" ht="24.75" customHeight="1">
      <c r="A35" s="119"/>
      <c r="B35" s="121"/>
      <c r="C35" s="364"/>
      <c r="D35" s="128">
        <v>2</v>
      </c>
      <c r="E35" s="123">
        <v>0</v>
      </c>
      <c r="F35" s="123">
        <v>0</v>
      </c>
      <c r="G35" s="123">
        <f t="shared" si="4"/>
        <v>0</v>
      </c>
      <c r="H35" s="124">
        <v>0</v>
      </c>
      <c r="I35" s="125">
        <f t="shared" si="5"/>
        <v>0</v>
      </c>
      <c r="J35" s="123">
        <v>0</v>
      </c>
      <c r="K35" s="123">
        <v>0</v>
      </c>
      <c r="L35" s="126">
        <f t="shared" si="6"/>
        <v>0</v>
      </c>
      <c r="M35" s="127">
        <v>0</v>
      </c>
      <c r="N35" s="119"/>
      <c r="O35" s="119"/>
    </row>
    <row r="36" spans="1:15" ht="24.75" customHeight="1">
      <c r="A36" s="119"/>
      <c r="B36" s="121"/>
      <c r="C36" s="365"/>
      <c r="D36" s="129">
        <v>1</v>
      </c>
      <c r="E36" s="133">
        <v>0</v>
      </c>
      <c r="F36" s="133">
        <v>19</v>
      </c>
      <c r="G36" s="133">
        <f t="shared" si="4"/>
        <v>19</v>
      </c>
      <c r="H36" s="133">
        <v>5</v>
      </c>
      <c r="I36" s="134">
        <f t="shared" si="5"/>
        <v>24</v>
      </c>
      <c r="J36" s="133">
        <v>0</v>
      </c>
      <c r="K36" s="133">
        <v>1</v>
      </c>
      <c r="L36" s="135">
        <f t="shared" si="6"/>
        <v>1</v>
      </c>
      <c r="M36" s="136">
        <v>1</v>
      </c>
      <c r="N36" s="119"/>
      <c r="O36" s="119"/>
    </row>
    <row r="37" spans="1:15" ht="24.75" customHeight="1">
      <c r="A37" s="130"/>
      <c r="B37" s="360" t="s">
        <v>92</v>
      </c>
      <c r="C37" s="344"/>
      <c r="D37" s="344"/>
      <c r="E37" s="131">
        <f t="shared" ref="E37:M37" si="7">SUM(E24:E36)</f>
        <v>445</v>
      </c>
      <c r="F37" s="131">
        <f t="shared" si="7"/>
        <v>36</v>
      </c>
      <c r="G37" s="131">
        <f t="shared" si="7"/>
        <v>481</v>
      </c>
      <c r="H37" s="131">
        <f t="shared" si="7"/>
        <v>5</v>
      </c>
      <c r="I37" s="131">
        <f t="shared" si="7"/>
        <v>486</v>
      </c>
      <c r="J37" s="131">
        <f t="shared" si="7"/>
        <v>115</v>
      </c>
      <c r="K37" s="131">
        <f t="shared" si="7"/>
        <v>22</v>
      </c>
      <c r="L37" s="131">
        <f t="shared" si="7"/>
        <v>137</v>
      </c>
      <c r="M37" s="132">
        <f t="shared" si="7"/>
        <v>25</v>
      </c>
      <c r="N37" s="130"/>
      <c r="O37" s="130"/>
    </row>
    <row r="38" spans="1:15" ht="24.75" customHeight="1">
      <c r="A38" s="119"/>
      <c r="B38" s="121"/>
      <c r="C38" s="363" t="s">
        <v>81</v>
      </c>
      <c r="D38" s="122">
        <v>13</v>
      </c>
      <c r="E38" s="137">
        <v>0</v>
      </c>
      <c r="F38" s="137">
        <v>0</v>
      </c>
      <c r="G38" s="137">
        <f t="shared" ref="G38:G50" si="8">E38+F38</f>
        <v>0</v>
      </c>
      <c r="H38" s="138">
        <v>0</v>
      </c>
      <c r="I38" s="139">
        <f t="shared" ref="I38:I50" si="9">G38+H38</f>
        <v>0</v>
      </c>
      <c r="J38" s="137">
        <v>0</v>
      </c>
      <c r="K38" s="137">
        <v>0</v>
      </c>
      <c r="L38" s="140">
        <f t="shared" ref="L38:L50" si="10">J38+K38</f>
        <v>0</v>
      </c>
      <c r="M38" s="141">
        <v>0</v>
      </c>
      <c r="N38" s="119"/>
      <c r="O38" s="119"/>
    </row>
    <row r="39" spans="1:15" ht="24.75" customHeight="1">
      <c r="A39" s="119"/>
      <c r="B39" s="121"/>
      <c r="C39" s="364"/>
      <c r="D39" s="128">
        <v>12</v>
      </c>
      <c r="E39" s="123">
        <v>0</v>
      </c>
      <c r="F39" s="123">
        <v>0</v>
      </c>
      <c r="G39" s="123">
        <f t="shared" si="8"/>
        <v>0</v>
      </c>
      <c r="H39" s="124">
        <v>0</v>
      </c>
      <c r="I39" s="125">
        <f t="shared" si="9"/>
        <v>0</v>
      </c>
      <c r="J39" s="123">
        <v>0</v>
      </c>
      <c r="K39" s="123">
        <v>0</v>
      </c>
      <c r="L39" s="126">
        <f t="shared" si="10"/>
        <v>0</v>
      </c>
      <c r="M39" s="127">
        <v>0</v>
      </c>
      <c r="N39" s="119"/>
      <c r="O39" s="119"/>
    </row>
    <row r="40" spans="1:15" ht="24.75" customHeight="1">
      <c r="A40" s="119"/>
      <c r="B40" s="121" t="s">
        <v>82</v>
      </c>
      <c r="C40" s="364"/>
      <c r="D40" s="128">
        <v>11</v>
      </c>
      <c r="E40" s="123">
        <v>0</v>
      </c>
      <c r="F40" s="123">
        <v>0</v>
      </c>
      <c r="G40" s="123">
        <f t="shared" si="8"/>
        <v>0</v>
      </c>
      <c r="H40" s="124">
        <v>0</v>
      </c>
      <c r="I40" s="125">
        <f t="shared" si="9"/>
        <v>0</v>
      </c>
      <c r="J40" s="123">
        <v>0</v>
      </c>
      <c r="K40" s="123">
        <v>0</v>
      </c>
      <c r="L40" s="126">
        <f t="shared" si="10"/>
        <v>0</v>
      </c>
      <c r="M40" s="127">
        <v>0</v>
      </c>
      <c r="N40" s="119"/>
      <c r="O40" s="119"/>
    </row>
    <row r="41" spans="1:15" ht="24.75" customHeight="1">
      <c r="A41" s="119"/>
      <c r="B41" s="121" t="s">
        <v>93</v>
      </c>
      <c r="C41" s="364" t="s">
        <v>84</v>
      </c>
      <c r="D41" s="128">
        <v>10</v>
      </c>
      <c r="E41" s="123">
        <v>0</v>
      </c>
      <c r="F41" s="123">
        <v>0</v>
      </c>
      <c r="G41" s="123">
        <f t="shared" si="8"/>
        <v>0</v>
      </c>
      <c r="H41" s="124">
        <v>0</v>
      </c>
      <c r="I41" s="125">
        <f t="shared" si="9"/>
        <v>0</v>
      </c>
      <c r="J41" s="123">
        <v>0</v>
      </c>
      <c r="K41" s="123">
        <v>0</v>
      </c>
      <c r="L41" s="126">
        <f t="shared" si="10"/>
        <v>0</v>
      </c>
      <c r="M41" s="127">
        <v>0</v>
      </c>
      <c r="N41" s="119"/>
      <c r="O41" s="119"/>
    </row>
    <row r="42" spans="1:15" ht="24.75" customHeight="1">
      <c r="A42" s="119"/>
      <c r="B42" s="121" t="s">
        <v>94</v>
      </c>
      <c r="C42" s="364"/>
      <c r="D42" s="128">
        <v>9</v>
      </c>
      <c r="E42" s="123">
        <v>0</v>
      </c>
      <c r="F42" s="123">
        <v>0</v>
      </c>
      <c r="G42" s="123">
        <f t="shared" si="8"/>
        <v>0</v>
      </c>
      <c r="H42" s="124">
        <v>0</v>
      </c>
      <c r="I42" s="125">
        <f t="shared" si="9"/>
        <v>0</v>
      </c>
      <c r="J42" s="123">
        <v>0</v>
      </c>
      <c r="K42" s="123">
        <v>0</v>
      </c>
      <c r="L42" s="126">
        <f t="shared" si="10"/>
        <v>0</v>
      </c>
      <c r="M42" s="127">
        <v>0</v>
      </c>
      <c r="N42" s="119"/>
      <c r="O42" s="119"/>
    </row>
    <row r="43" spans="1:15" ht="24.75" customHeight="1">
      <c r="A43" s="119"/>
      <c r="B43" s="121" t="s">
        <v>86</v>
      </c>
      <c r="C43" s="364"/>
      <c r="D43" s="128">
        <v>8</v>
      </c>
      <c r="E43" s="123">
        <v>0</v>
      </c>
      <c r="F43" s="123">
        <v>0</v>
      </c>
      <c r="G43" s="123">
        <f t="shared" si="8"/>
        <v>0</v>
      </c>
      <c r="H43" s="124">
        <v>0</v>
      </c>
      <c r="I43" s="125">
        <f t="shared" si="9"/>
        <v>0</v>
      </c>
      <c r="J43" s="123">
        <v>0</v>
      </c>
      <c r="K43" s="123">
        <v>0</v>
      </c>
      <c r="L43" s="126">
        <f t="shared" si="10"/>
        <v>0</v>
      </c>
      <c r="M43" s="127">
        <v>0</v>
      </c>
      <c r="N43" s="119"/>
      <c r="O43" s="119"/>
    </row>
    <row r="44" spans="1:15" ht="24.75" customHeight="1">
      <c r="A44" s="119"/>
      <c r="B44" s="121" t="s">
        <v>85</v>
      </c>
      <c r="C44" s="364"/>
      <c r="D44" s="128">
        <v>7</v>
      </c>
      <c r="E44" s="123">
        <v>0</v>
      </c>
      <c r="F44" s="123">
        <v>0</v>
      </c>
      <c r="G44" s="123">
        <f t="shared" si="8"/>
        <v>0</v>
      </c>
      <c r="H44" s="124">
        <v>0</v>
      </c>
      <c r="I44" s="125">
        <f t="shared" si="9"/>
        <v>0</v>
      </c>
      <c r="J44" s="123">
        <v>0</v>
      </c>
      <c r="K44" s="123">
        <v>0</v>
      </c>
      <c r="L44" s="126">
        <f t="shared" si="10"/>
        <v>0</v>
      </c>
      <c r="M44" s="127">
        <v>0</v>
      </c>
      <c r="N44" s="119"/>
      <c r="O44" s="119"/>
    </row>
    <row r="45" spans="1:15" ht="24.75" customHeight="1">
      <c r="A45" s="119"/>
      <c r="B45" s="121" t="s">
        <v>86</v>
      </c>
      <c r="C45" s="364"/>
      <c r="D45" s="128">
        <v>6</v>
      </c>
      <c r="E45" s="123">
        <v>0</v>
      </c>
      <c r="F45" s="123">
        <v>0</v>
      </c>
      <c r="G45" s="123">
        <f t="shared" si="8"/>
        <v>0</v>
      </c>
      <c r="H45" s="124">
        <v>0</v>
      </c>
      <c r="I45" s="125">
        <f t="shared" si="9"/>
        <v>0</v>
      </c>
      <c r="J45" s="123">
        <v>0</v>
      </c>
      <c r="K45" s="123">
        <v>0</v>
      </c>
      <c r="L45" s="126">
        <f t="shared" si="10"/>
        <v>0</v>
      </c>
      <c r="M45" s="127">
        <v>0</v>
      </c>
      <c r="N45" s="119"/>
      <c r="O45" s="119"/>
    </row>
    <row r="46" spans="1:15" ht="24.75" customHeight="1">
      <c r="A46" s="119"/>
      <c r="B46" s="121" t="s">
        <v>82</v>
      </c>
      <c r="C46" s="364" t="s">
        <v>82</v>
      </c>
      <c r="D46" s="128">
        <v>5</v>
      </c>
      <c r="E46" s="123">
        <v>0</v>
      </c>
      <c r="F46" s="123">
        <v>0</v>
      </c>
      <c r="G46" s="123">
        <f t="shared" si="8"/>
        <v>0</v>
      </c>
      <c r="H46" s="124">
        <v>0</v>
      </c>
      <c r="I46" s="125">
        <f t="shared" si="9"/>
        <v>0</v>
      </c>
      <c r="J46" s="123">
        <v>0</v>
      </c>
      <c r="K46" s="123">
        <v>0</v>
      </c>
      <c r="L46" s="126">
        <f t="shared" si="10"/>
        <v>0</v>
      </c>
      <c r="M46" s="127">
        <v>0</v>
      </c>
      <c r="N46" s="119"/>
      <c r="O46" s="119"/>
    </row>
    <row r="47" spans="1:15" ht="24.75" customHeight="1">
      <c r="A47" s="119"/>
      <c r="B47" s="121" t="s">
        <v>95</v>
      </c>
      <c r="C47" s="364"/>
      <c r="D47" s="128">
        <v>4</v>
      </c>
      <c r="E47" s="123">
        <v>0</v>
      </c>
      <c r="F47" s="123">
        <v>0</v>
      </c>
      <c r="G47" s="123">
        <f t="shared" si="8"/>
        <v>0</v>
      </c>
      <c r="H47" s="124">
        <v>0</v>
      </c>
      <c r="I47" s="125">
        <f t="shared" si="9"/>
        <v>0</v>
      </c>
      <c r="J47" s="123">
        <v>0</v>
      </c>
      <c r="K47" s="123">
        <v>0</v>
      </c>
      <c r="L47" s="126">
        <f t="shared" si="10"/>
        <v>0</v>
      </c>
      <c r="M47" s="127">
        <v>0</v>
      </c>
      <c r="N47" s="119"/>
      <c r="O47" s="119"/>
    </row>
    <row r="48" spans="1:15" ht="24.75" customHeight="1">
      <c r="A48" s="119"/>
      <c r="B48" s="121"/>
      <c r="C48" s="364"/>
      <c r="D48" s="128">
        <v>3</v>
      </c>
      <c r="E48" s="123">
        <v>0</v>
      </c>
      <c r="F48" s="123">
        <v>0</v>
      </c>
      <c r="G48" s="123">
        <f t="shared" si="8"/>
        <v>0</v>
      </c>
      <c r="H48" s="124">
        <v>0</v>
      </c>
      <c r="I48" s="125">
        <f t="shared" si="9"/>
        <v>0</v>
      </c>
      <c r="J48" s="123">
        <v>0</v>
      </c>
      <c r="K48" s="123">
        <v>0</v>
      </c>
      <c r="L48" s="126">
        <f t="shared" si="10"/>
        <v>0</v>
      </c>
      <c r="M48" s="127">
        <v>0</v>
      </c>
      <c r="N48" s="119"/>
      <c r="O48" s="119"/>
    </row>
    <row r="49" spans="1:15" ht="24.75" customHeight="1">
      <c r="A49" s="119"/>
      <c r="B49" s="121"/>
      <c r="C49" s="364"/>
      <c r="D49" s="128">
        <v>2</v>
      </c>
      <c r="E49" s="123">
        <v>0</v>
      </c>
      <c r="F49" s="123">
        <v>0</v>
      </c>
      <c r="G49" s="123">
        <f t="shared" si="8"/>
        <v>0</v>
      </c>
      <c r="H49" s="124">
        <v>0</v>
      </c>
      <c r="I49" s="125">
        <f t="shared" si="9"/>
        <v>0</v>
      </c>
      <c r="J49" s="123">
        <v>0</v>
      </c>
      <c r="K49" s="123">
        <v>0</v>
      </c>
      <c r="L49" s="126">
        <f t="shared" si="10"/>
        <v>0</v>
      </c>
      <c r="M49" s="127">
        <v>0</v>
      </c>
      <c r="N49" s="119"/>
      <c r="O49" s="119"/>
    </row>
    <row r="50" spans="1:15" ht="24.75" customHeight="1">
      <c r="A50" s="119"/>
      <c r="B50" s="121"/>
      <c r="C50" s="365"/>
      <c r="D50" s="129">
        <v>1</v>
      </c>
      <c r="E50" s="123">
        <v>0</v>
      </c>
      <c r="F50" s="123">
        <v>0</v>
      </c>
      <c r="G50" s="123">
        <f t="shared" si="8"/>
        <v>0</v>
      </c>
      <c r="H50" s="124">
        <v>0</v>
      </c>
      <c r="I50" s="125">
        <f t="shared" si="9"/>
        <v>0</v>
      </c>
      <c r="J50" s="123">
        <v>0</v>
      </c>
      <c r="K50" s="123">
        <v>0</v>
      </c>
      <c r="L50" s="126">
        <f t="shared" si="10"/>
        <v>0</v>
      </c>
      <c r="M50" s="127">
        <v>0</v>
      </c>
      <c r="N50" s="119"/>
      <c r="O50" s="119"/>
    </row>
    <row r="51" spans="1:15" ht="24.75" customHeight="1">
      <c r="A51" s="130"/>
      <c r="B51" s="360" t="s">
        <v>96</v>
      </c>
      <c r="C51" s="344"/>
      <c r="D51" s="344"/>
      <c r="E51" s="131">
        <f t="shared" ref="E51:M51" si="11">SUM(E38:E50)</f>
        <v>0</v>
      </c>
      <c r="F51" s="131">
        <f t="shared" si="11"/>
        <v>0</v>
      </c>
      <c r="G51" s="131">
        <f t="shared" si="11"/>
        <v>0</v>
      </c>
      <c r="H51" s="131">
        <f t="shared" si="11"/>
        <v>0</v>
      </c>
      <c r="I51" s="131">
        <f t="shared" si="11"/>
        <v>0</v>
      </c>
      <c r="J51" s="131">
        <f t="shared" si="11"/>
        <v>0</v>
      </c>
      <c r="K51" s="131">
        <f t="shared" si="11"/>
        <v>0</v>
      </c>
      <c r="L51" s="131">
        <f t="shared" si="11"/>
        <v>0</v>
      </c>
      <c r="M51" s="132">
        <f t="shared" si="11"/>
        <v>0</v>
      </c>
      <c r="N51" s="130"/>
      <c r="O51" s="130"/>
    </row>
    <row r="52" spans="1:15" ht="24.75" customHeight="1">
      <c r="A52" s="119"/>
      <c r="B52" s="360" t="s">
        <v>97</v>
      </c>
      <c r="C52" s="344"/>
      <c r="D52" s="344"/>
      <c r="E52" s="142">
        <v>0</v>
      </c>
      <c r="F52" s="142">
        <v>0</v>
      </c>
      <c r="G52" s="142">
        <f>E52+F52</f>
        <v>0</v>
      </c>
      <c r="H52" s="124">
        <v>0</v>
      </c>
      <c r="I52" s="125">
        <f>G52+H52</f>
        <v>0</v>
      </c>
      <c r="J52" s="123">
        <v>0</v>
      </c>
      <c r="K52" s="123">
        <v>0</v>
      </c>
      <c r="L52" s="126">
        <f>J52+K52</f>
        <v>0</v>
      </c>
      <c r="M52" s="127">
        <v>0</v>
      </c>
      <c r="N52" s="119"/>
      <c r="O52" s="119"/>
    </row>
    <row r="53" spans="1:15" ht="24.75" customHeight="1">
      <c r="A53" s="130"/>
      <c r="B53" s="361" t="s">
        <v>98</v>
      </c>
      <c r="C53" s="345"/>
      <c r="D53" s="362"/>
      <c r="E53" s="143">
        <f t="shared" ref="E53:M53" si="12">+E23+E37+E51+E52</f>
        <v>800</v>
      </c>
      <c r="F53" s="143">
        <f t="shared" si="12"/>
        <v>53</v>
      </c>
      <c r="G53" s="143">
        <f t="shared" si="12"/>
        <v>853</v>
      </c>
      <c r="H53" s="143">
        <f t="shared" si="12"/>
        <v>8</v>
      </c>
      <c r="I53" s="143">
        <f t="shared" si="12"/>
        <v>861</v>
      </c>
      <c r="J53" s="143">
        <f t="shared" si="12"/>
        <v>206</v>
      </c>
      <c r="K53" s="143">
        <f t="shared" si="12"/>
        <v>47</v>
      </c>
      <c r="L53" s="143">
        <f t="shared" si="12"/>
        <v>253</v>
      </c>
      <c r="M53" s="144">
        <f t="shared" si="12"/>
        <v>53</v>
      </c>
      <c r="N53" s="130"/>
      <c r="O53" s="130"/>
    </row>
    <row r="54" spans="1:15" ht="24.75" customHeight="1">
      <c r="A54" s="119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</row>
    <row r="55" spans="1:15" ht="24.75" customHeight="1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53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237</v>
      </c>
      <c r="F10" s="56">
        <v>0</v>
      </c>
      <c r="G10" s="56">
        <f t="shared" ref="G10:G22" si="0">E10+F10</f>
        <v>237</v>
      </c>
      <c r="H10" s="57">
        <v>0</v>
      </c>
      <c r="I10" s="58">
        <f t="shared" ref="I10:I22" si="1">G10+H10</f>
        <v>237</v>
      </c>
      <c r="J10" s="56">
        <v>59</v>
      </c>
      <c r="K10" s="56">
        <v>19</v>
      </c>
      <c r="L10" s="59">
        <f t="shared" ref="L10:L22" si="2">J10+K10</f>
        <v>78</v>
      </c>
      <c r="M10" s="60">
        <v>19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7</v>
      </c>
      <c r="F11" s="56">
        <v>0</v>
      </c>
      <c r="G11" s="56">
        <f t="shared" si="0"/>
        <v>7</v>
      </c>
      <c r="H11" s="57">
        <v>0</v>
      </c>
      <c r="I11" s="58">
        <f t="shared" si="1"/>
        <v>7</v>
      </c>
      <c r="J11" s="56">
        <v>1</v>
      </c>
      <c r="K11" s="56">
        <v>0</v>
      </c>
      <c r="L11" s="59">
        <f t="shared" si="2"/>
        <v>1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11</v>
      </c>
      <c r="F12" s="56">
        <v>0</v>
      </c>
      <c r="G12" s="56">
        <f t="shared" si="0"/>
        <v>11</v>
      </c>
      <c r="H12" s="57">
        <v>0</v>
      </c>
      <c r="I12" s="58">
        <f t="shared" si="1"/>
        <v>11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1</v>
      </c>
      <c r="F13" s="56">
        <v>0</v>
      </c>
      <c r="G13" s="56">
        <f t="shared" si="0"/>
        <v>1</v>
      </c>
      <c r="H13" s="57">
        <v>0</v>
      </c>
      <c r="I13" s="58">
        <f t="shared" si="1"/>
        <v>1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7</v>
      </c>
      <c r="F14" s="56">
        <v>0</v>
      </c>
      <c r="G14" s="56">
        <f t="shared" si="0"/>
        <v>7</v>
      </c>
      <c r="H14" s="57">
        <v>0</v>
      </c>
      <c r="I14" s="58">
        <f t="shared" si="1"/>
        <v>7</v>
      </c>
      <c r="J14" s="56">
        <v>0</v>
      </c>
      <c r="K14" s="56">
        <v>1</v>
      </c>
      <c r="L14" s="59">
        <f t="shared" si="2"/>
        <v>1</v>
      </c>
      <c r="M14" s="60">
        <v>1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2</v>
      </c>
      <c r="F15" s="56">
        <v>0</v>
      </c>
      <c r="G15" s="56">
        <f t="shared" si="0"/>
        <v>2</v>
      </c>
      <c r="H15" s="57">
        <v>0</v>
      </c>
      <c r="I15" s="58">
        <f t="shared" si="1"/>
        <v>2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1</v>
      </c>
      <c r="F16" s="56">
        <v>0</v>
      </c>
      <c r="G16" s="56">
        <f t="shared" si="0"/>
        <v>1</v>
      </c>
      <c r="H16" s="57">
        <v>0</v>
      </c>
      <c r="I16" s="58">
        <f t="shared" si="1"/>
        <v>1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5</v>
      </c>
      <c r="F17" s="56">
        <v>0</v>
      </c>
      <c r="G17" s="56">
        <f t="shared" si="0"/>
        <v>5</v>
      </c>
      <c r="H17" s="57">
        <v>0</v>
      </c>
      <c r="I17" s="58">
        <f t="shared" si="1"/>
        <v>5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2</v>
      </c>
      <c r="F18" s="56">
        <v>0</v>
      </c>
      <c r="G18" s="56">
        <f t="shared" si="0"/>
        <v>2</v>
      </c>
      <c r="H18" s="57">
        <v>0</v>
      </c>
      <c r="I18" s="58">
        <f t="shared" si="1"/>
        <v>2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3</v>
      </c>
      <c r="F19" s="56">
        <v>0</v>
      </c>
      <c r="G19" s="56">
        <f t="shared" si="0"/>
        <v>3</v>
      </c>
      <c r="H19" s="57">
        <v>0</v>
      </c>
      <c r="I19" s="58">
        <f t="shared" si="1"/>
        <v>3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6</v>
      </c>
      <c r="G20" s="56">
        <f t="shared" si="0"/>
        <v>6</v>
      </c>
      <c r="H20" s="57">
        <v>0</v>
      </c>
      <c r="I20" s="58">
        <f t="shared" si="1"/>
        <v>6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7</v>
      </c>
      <c r="G22" s="56">
        <f t="shared" si="0"/>
        <v>7</v>
      </c>
      <c r="H22" s="56">
        <v>2</v>
      </c>
      <c r="I22" s="58">
        <f t="shared" si="1"/>
        <v>9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276</v>
      </c>
      <c r="F23" s="63">
        <f t="shared" si="3"/>
        <v>13</v>
      </c>
      <c r="G23" s="63">
        <f t="shared" si="3"/>
        <v>289</v>
      </c>
      <c r="H23" s="63">
        <f t="shared" si="3"/>
        <v>2</v>
      </c>
      <c r="I23" s="63">
        <f t="shared" si="3"/>
        <v>291</v>
      </c>
      <c r="J23" s="63">
        <f t="shared" si="3"/>
        <v>60</v>
      </c>
      <c r="K23" s="63">
        <f t="shared" si="3"/>
        <v>20</v>
      </c>
      <c r="L23" s="63">
        <f t="shared" si="3"/>
        <v>80</v>
      </c>
      <c r="M23" s="64">
        <f t="shared" si="3"/>
        <v>20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273</v>
      </c>
      <c r="F24" s="56">
        <v>0</v>
      </c>
      <c r="G24" s="56">
        <f t="shared" ref="G24:G36" si="4">E24+F24</f>
        <v>273</v>
      </c>
      <c r="H24" s="57">
        <v>0</v>
      </c>
      <c r="I24" s="58">
        <f t="shared" ref="I24:I36" si="5">G24+H24</f>
        <v>273</v>
      </c>
      <c r="J24" s="56">
        <v>124</v>
      </c>
      <c r="K24" s="56">
        <v>24</v>
      </c>
      <c r="L24" s="59">
        <f t="shared" ref="L24:L36" si="6">J24+K24</f>
        <v>148</v>
      </c>
      <c r="M24" s="60">
        <v>36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11</v>
      </c>
      <c r="F25" s="56">
        <v>0</v>
      </c>
      <c r="G25" s="56">
        <f t="shared" si="4"/>
        <v>11</v>
      </c>
      <c r="H25" s="57">
        <v>0</v>
      </c>
      <c r="I25" s="58">
        <f t="shared" si="5"/>
        <v>11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19</v>
      </c>
      <c r="F26" s="56">
        <v>0</v>
      </c>
      <c r="G26" s="56">
        <f t="shared" si="4"/>
        <v>19</v>
      </c>
      <c r="H26" s="57">
        <v>0</v>
      </c>
      <c r="I26" s="58">
        <f t="shared" si="5"/>
        <v>19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16</v>
      </c>
      <c r="F27" s="56">
        <v>0</v>
      </c>
      <c r="G27" s="56">
        <f t="shared" si="4"/>
        <v>16</v>
      </c>
      <c r="H27" s="57">
        <v>0</v>
      </c>
      <c r="I27" s="58">
        <f t="shared" si="5"/>
        <v>16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15</v>
      </c>
      <c r="F28" s="56">
        <v>0</v>
      </c>
      <c r="G28" s="56">
        <f t="shared" si="4"/>
        <v>15</v>
      </c>
      <c r="H28" s="57">
        <v>0</v>
      </c>
      <c r="I28" s="58">
        <f t="shared" si="5"/>
        <v>15</v>
      </c>
      <c r="J28" s="56">
        <v>0</v>
      </c>
      <c r="K28" s="56">
        <v>1</v>
      </c>
      <c r="L28" s="59">
        <f t="shared" si="6"/>
        <v>1</v>
      </c>
      <c r="M28" s="60">
        <v>2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0</v>
      </c>
      <c r="F29" s="56">
        <v>0</v>
      </c>
      <c r="G29" s="56">
        <f t="shared" si="4"/>
        <v>0</v>
      </c>
      <c r="H29" s="57">
        <v>0</v>
      </c>
      <c r="I29" s="58">
        <f t="shared" si="5"/>
        <v>0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5</v>
      </c>
      <c r="F30" s="56">
        <v>0</v>
      </c>
      <c r="G30" s="56">
        <f t="shared" si="4"/>
        <v>5</v>
      </c>
      <c r="H30" s="57">
        <v>0</v>
      </c>
      <c r="I30" s="58">
        <f t="shared" si="5"/>
        <v>5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17</v>
      </c>
      <c r="F31" s="56">
        <v>0</v>
      </c>
      <c r="G31" s="56">
        <f t="shared" si="4"/>
        <v>17</v>
      </c>
      <c r="H31" s="57">
        <v>0</v>
      </c>
      <c r="I31" s="58">
        <f t="shared" si="5"/>
        <v>17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10</v>
      </c>
      <c r="F32" s="56">
        <v>0</v>
      </c>
      <c r="G32" s="56">
        <f t="shared" si="4"/>
        <v>10</v>
      </c>
      <c r="H32" s="57">
        <v>0</v>
      </c>
      <c r="I32" s="58">
        <f t="shared" si="5"/>
        <v>10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7</v>
      </c>
      <c r="F33" s="56">
        <v>0</v>
      </c>
      <c r="G33" s="56">
        <f t="shared" si="4"/>
        <v>7</v>
      </c>
      <c r="H33" s="57">
        <v>0</v>
      </c>
      <c r="I33" s="58">
        <f t="shared" si="5"/>
        <v>7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16</v>
      </c>
      <c r="G34" s="56">
        <f t="shared" si="4"/>
        <v>16</v>
      </c>
      <c r="H34" s="57">
        <v>0</v>
      </c>
      <c r="I34" s="58">
        <f t="shared" si="5"/>
        <v>16</v>
      </c>
      <c r="J34" s="56">
        <v>1</v>
      </c>
      <c r="K34" s="56">
        <v>0</v>
      </c>
      <c r="L34" s="59">
        <f t="shared" si="6"/>
        <v>1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24</v>
      </c>
      <c r="G36" s="65">
        <f t="shared" si="4"/>
        <v>24</v>
      </c>
      <c r="H36" s="65">
        <v>8</v>
      </c>
      <c r="I36" s="66">
        <f t="shared" si="5"/>
        <v>32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373</v>
      </c>
      <c r="F37" s="63">
        <f t="shared" si="7"/>
        <v>40</v>
      </c>
      <c r="G37" s="63">
        <f t="shared" si="7"/>
        <v>413</v>
      </c>
      <c r="H37" s="63">
        <f t="shared" si="7"/>
        <v>8</v>
      </c>
      <c r="I37" s="63">
        <f t="shared" si="7"/>
        <v>421</v>
      </c>
      <c r="J37" s="63">
        <f t="shared" si="7"/>
        <v>125</v>
      </c>
      <c r="K37" s="63">
        <f t="shared" si="7"/>
        <v>25</v>
      </c>
      <c r="L37" s="63">
        <f t="shared" si="7"/>
        <v>150</v>
      </c>
      <c r="M37" s="64">
        <f t="shared" si="7"/>
        <v>38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2</v>
      </c>
      <c r="K52" s="56">
        <v>1</v>
      </c>
      <c r="L52" s="59">
        <f>J52+K52</f>
        <v>3</v>
      </c>
      <c r="M52" s="60">
        <v>1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649</v>
      </c>
      <c r="F53" s="47">
        <f t="shared" si="12"/>
        <v>53</v>
      </c>
      <c r="G53" s="47">
        <f t="shared" si="12"/>
        <v>702</v>
      </c>
      <c r="H53" s="47">
        <f t="shared" si="12"/>
        <v>10</v>
      </c>
      <c r="I53" s="47">
        <f t="shared" si="12"/>
        <v>712</v>
      </c>
      <c r="J53" s="47">
        <f t="shared" si="12"/>
        <v>187</v>
      </c>
      <c r="K53" s="47">
        <f t="shared" si="12"/>
        <v>46</v>
      </c>
      <c r="L53" s="47">
        <f t="shared" si="12"/>
        <v>233</v>
      </c>
      <c r="M53" s="75">
        <f t="shared" si="12"/>
        <v>59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145"/>
      <c r="B1" s="370" t="s">
        <v>0</v>
      </c>
      <c r="C1" s="370"/>
      <c r="D1" s="370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5" ht="30" customHeight="1">
      <c r="A2" s="146"/>
      <c r="B2" s="367" t="s">
        <v>1</v>
      </c>
      <c r="C2" s="367"/>
      <c r="D2" s="367"/>
      <c r="E2" s="147" t="s">
        <v>2</v>
      </c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ht="30" customHeight="1">
      <c r="A3" s="146"/>
      <c r="B3" s="367" t="s">
        <v>3</v>
      </c>
      <c r="C3" s="367"/>
      <c r="D3" s="367"/>
      <c r="E3" s="148" t="s">
        <v>55</v>
      </c>
      <c r="F3" s="148"/>
      <c r="G3" s="146"/>
      <c r="H3" s="146"/>
      <c r="I3" s="146"/>
      <c r="J3" s="146"/>
      <c r="K3" s="146"/>
      <c r="L3" s="146"/>
      <c r="M3" s="146"/>
      <c r="N3" s="146"/>
      <c r="O3" s="146"/>
    </row>
    <row r="4" spans="1:15" ht="30" customHeight="1">
      <c r="A4" s="146"/>
      <c r="B4" s="367" t="s">
        <v>5</v>
      </c>
      <c r="C4" s="367"/>
      <c r="D4" s="367"/>
      <c r="E4" s="149" t="s">
        <v>77</v>
      </c>
      <c r="F4" s="150">
        <v>2026</v>
      </c>
      <c r="G4" s="146"/>
      <c r="H4" s="146"/>
      <c r="I4" s="146"/>
      <c r="J4" s="146"/>
      <c r="K4" s="146"/>
      <c r="L4" s="146"/>
      <c r="M4" s="146"/>
      <c r="N4" s="146"/>
      <c r="O4" s="146"/>
    </row>
    <row r="5" spans="1:15" ht="49.5" customHeight="1">
      <c r="A5" s="146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146"/>
      <c r="O5" s="146"/>
    </row>
    <row r="6" spans="1:15" ht="49.5" customHeight="1">
      <c r="A6" s="146"/>
      <c r="B6" s="147" t="s">
        <v>7</v>
      </c>
      <c r="C6" s="146"/>
      <c r="D6" s="146"/>
      <c r="E6" s="151"/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15" ht="30" customHeight="1">
      <c r="A7" s="152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152"/>
      <c r="O7" s="152"/>
    </row>
    <row r="8" spans="1:15" ht="30" customHeight="1">
      <c r="A8" s="152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152"/>
      <c r="O8" s="152"/>
    </row>
    <row r="9" spans="1:15" ht="30" customHeight="1">
      <c r="A9" s="152"/>
      <c r="B9" s="360"/>
      <c r="C9" s="344"/>
      <c r="D9" s="344"/>
      <c r="E9" s="153" t="s">
        <v>17</v>
      </c>
      <c r="F9" s="153" t="s">
        <v>18</v>
      </c>
      <c r="G9" s="153" t="s">
        <v>19</v>
      </c>
      <c r="H9" s="345"/>
      <c r="I9" s="345"/>
      <c r="J9" s="345"/>
      <c r="K9" s="345"/>
      <c r="L9" s="345"/>
      <c r="M9" s="362"/>
      <c r="N9" s="152"/>
      <c r="O9" s="152"/>
    </row>
    <row r="10" spans="1:15" ht="24.75" customHeight="1">
      <c r="A10" s="152"/>
      <c r="B10" s="154"/>
      <c r="C10" s="363" t="s">
        <v>81</v>
      </c>
      <c r="D10" s="155">
        <v>13</v>
      </c>
      <c r="E10" s="156">
        <v>144</v>
      </c>
      <c r="F10" s="156">
        <v>0</v>
      </c>
      <c r="G10" s="156">
        <f t="shared" ref="G10:G22" si="0">E10+F10</f>
        <v>144</v>
      </c>
      <c r="H10" s="157">
        <v>0</v>
      </c>
      <c r="I10" s="158">
        <f t="shared" ref="I10:I22" si="1">G10+H10</f>
        <v>144</v>
      </c>
      <c r="J10" s="156">
        <v>41</v>
      </c>
      <c r="K10" s="156">
        <v>10</v>
      </c>
      <c r="L10" s="159">
        <f t="shared" ref="L10:L22" si="2">J10+K10</f>
        <v>51</v>
      </c>
      <c r="M10" s="160">
        <v>11</v>
      </c>
      <c r="N10" s="152"/>
      <c r="O10" s="152"/>
    </row>
    <row r="11" spans="1:15" ht="24.75" customHeight="1">
      <c r="A11" s="152"/>
      <c r="B11" s="154"/>
      <c r="C11" s="364"/>
      <c r="D11" s="161">
        <v>12</v>
      </c>
      <c r="E11" s="156">
        <v>5</v>
      </c>
      <c r="F11" s="156">
        <v>0</v>
      </c>
      <c r="G11" s="156">
        <f t="shared" si="0"/>
        <v>5</v>
      </c>
      <c r="H11" s="157">
        <v>0</v>
      </c>
      <c r="I11" s="158">
        <f t="shared" si="1"/>
        <v>5</v>
      </c>
      <c r="J11" s="156">
        <v>0</v>
      </c>
      <c r="K11" s="156">
        <v>0</v>
      </c>
      <c r="L11" s="159">
        <f t="shared" si="2"/>
        <v>0</v>
      </c>
      <c r="M11" s="160">
        <v>0</v>
      </c>
      <c r="N11" s="152"/>
      <c r="O11" s="152"/>
    </row>
    <row r="12" spans="1:15" ht="24.75" customHeight="1">
      <c r="A12" s="152"/>
      <c r="B12" s="154" t="s">
        <v>82</v>
      </c>
      <c r="C12" s="364"/>
      <c r="D12" s="161">
        <v>11</v>
      </c>
      <c r="E12" s="156">
        <v>0</v>
      </c>
      <c r="F12" s="156">
        <v>0</v>
      </c>
      <c r="G12" s="156">
        <f t="shared" si="0"/>
        <v>0</v>
      </c>
      <c r="H12" s="157">
        <v>0</v>
      </c>
      <c r="I12" s="158">
        <f t="shared" si="1"/>
        <v>0</v>
      </c>
      <c r="J12" s="156">
        <v>0</v>
      </c>
      <c r="K12" s="156">
        <v>0</v>
      </c>
      <c r="L12" s="159">
        <f t="shared" si="2"/>
        <v>0</v>
      </c>
      <c r="M12" s="160">
        <v>0</v>
      </c>
      <c r="N12" s="152"/>
      <c r="O12" s="152"/>
    </row>
    <row r="13" spans="1:15" ht="24.75" customHeight="1">
      <c r="A13" s="152"/>
      <c r="B13" s="154" t="s">
        <v>83</v>
      </c>
      <c r="C13" s="364" t="s">
        <v>84</v>
      </c>
      <c r="D13" s="161">
        <v>10</v>
      </c>
      <c r="E13" s="156">
        <v>4</v>
      </c>
      <c r="F13" s="156">
        <v>0</v>
      </c>
      <c r="G13" s="156">
        <f t="shared" si="0"/>
        <v>4</v>
      </c>
      <c r="H13" s="157">
        <v>0</v>
      </c>
      <c r="I13" s="158">
        <f t="shared" si="1"/>
        <v>4</v>
      </c>
      <c r="J13" s="156">
        <v>0</v>
      </c>
      <c r="K13" s="156">
        <v>0</v>
      </c>
      <c r="L13" s="159">
        <f t="shared" si="2"/>
        <v>0</v>
      </c>
      <c r="M13" s="160">
        <v>0</v>
      </c>
      <c r="N13" s="152"/>
      <c r="O13" s="152"/>
    </row>
    <row r="14" spans="1:15" ht="24.75" customHeight="1">
      <c r="A14" s="152"/>
      <c r="B14" s="154" t="s">
        <v>82</v>
      </c>
      <c r="C14" s="364"/>
      <c r="D14" s="161">
        <v>9</v>
      </c>
      <c r="E14" s="156">
        <v>7</v>
      </c>
      <c r="F14" s="156">
        <v>0</v>
      </c>
      <c r="G14" s="156">
        <f t="shared" si="0"/>
        <v>7</v>
      </c>
      <c r="H14" s="157">
        <v>0</v>
      </c>
      <c r="I14" s="158">
        <f t="shared" si="1"/>
        <v>7</v>
      </c>
      <c r="J14" s="156">
        <v>0</v>
      </c>
      <c r="K14" s="156">
        <v>0</v>
      </c>
      <c r="L14" s="159">
        <f t="shared" si="2"/>
        <v>0</v>
      </c>
      <c r="M14" s="160">
        <v>0</v>
      </c>
      <c r="N14" s="152"/>
      <c r="O14" s="152"/>
    </row>
    <row r="15" spans="1:15" ht="24.75" customHeight="1">
      <c r="A15" s="152"/>
      <c r="B15" s="154" t="s">
        <v>85</v>
      </c>
      <c r="C15" s="364"/>
      <c r="D15" s="161">
        <v>8</v>
      </c>
      <c r="E15" s="156">
        <v>1</v>
      </c>
      <c r="F15" s="156">
        <v>0</v>
      </c>
      <c r="G15" s="156">
        <f t="shared" si="0"/>
        <v>1</v>
      </c>
      <c r="H15" s="157">
        <v>0</v>
      </c>
      <c r="I15" s="158">
        <f t="shared" si="1"/>
        <v>1</v>
      </c>
      <c r="J15" s="156">
        <v>0</v>
      </c>
      <c r="K15" s="156">
        <v>0</v>
      </c>
      <c r="L15" s="159">
        <f t="shared" si="2"/>
        <v>0</v>
      </c>
      <c r="M15" s="160">
        <v>0</v>
      </c>
      <c r="N15" s="152"/>
      <c r="O15" s="152"/>
    </row>
    <row r="16" spans="1:15" ht="24.75" customHeight="1">
      <c r="A16" s="152"/>
      <c r="B16" s="154" t="s">
        <v>86</v>
      </c>
      <c r="C16" s="364"/>
      <c r="D16" s="161">
        <v>7</v>
      </c>
      <c r="E16" s="156">
        <v>0</v>
      </c>
      <c r="F16" s="156">
        <v>0</v>
      </c>
      <c r="G16" s="156">
        <f t="shared" si="0"/>
        <v>0</v>
      </c>
      <c r="H16" s="157">
        <v>0</v>
      </c>
      <c r="I16" s="158">
        <f t="shared" si="1"/>
        <v>0</v>
      </c>
      <c r="J16" s="156">
        <v>0</v>
      </c>
      <c r="K16" s="156">
        <v>0</v>
      </c>
      <c r="L16" s="159">
        <f t="shared" si="2"/>
        <v>0</v>
      </c>
      <c r="M16" s="160">
        <v>0</v>
      </c>
      <c r="N16" s="152"/>
      <c r="O16" s="152"/>
    </row>
    <row r="17" spans="1:15" ht="24.75" customHeight="1">
      <c r="A17" s="152"/>
      <c r="B17" s="154" t="s">
        <v>87</v>
      </c>
      <c r="C17" s="364"/>
      <c r="D17" s="161">
        <v>6</v>
      </c>
      <c r="E17" s="156">
        <v>0</v>
      </c>
      <c r="F17" s="156">
        <v>0</v>
      </c>
      <c r="G17" s="156">
        <f t="shared" si="0"/>
        <v>0</v>
      </c>
      <c r="H17" s="157">
        <v>0</v>
      </c>
      <c r="I17" s="158">
        <f t="shared" si="1"/>
        <v>0</v>
      </c>
      <c r="J17" s="156">
        <v>0</v>
      </c>
      <c r="K17" s="156">
        <v>0</v>
      </c>
      <c r="L17" s="159">
        <f t="shared" si="2"/>
        <v>0</v>
      </c>
      <c r="M17" s="160">
        <v>0</v>
      </c>
      <c r="N17" s="152"/>
      <c r="O17" s="152"/>
    </row>
    <row r="18" spans="1:15" ht="24.75" customHeight="1">
      <c r="A18" s="152"/>
      <c r="B18" s="154" t="s">
        <v>88</v>
      </c>
      <c r="C18" s="364" t="s">
        <v>82</v>
      </c>
      <c r="D18" s="161">
        <v>5</v>
      </c>
      <c r="E18" s="156">
        <v>0</v>
      </c>
      <c r="F18" s="156">
        <v>0</v>
      </c>
      <c r="G18" s="156">
        <f t="shared" si="0"/>
        <v>0</v>
      </c>
      <c r="H18" s="157">
        <v>0</v>
      </c>
      <c r="I18" s="158">
        <f t="shared" si="1"/>
        <v>0</v>
      </c>
      <c r="J18" s="156">
        <v>0</v>
      </c>
      <c r="K18" s="156">
        <v>0</v>
      </c>
      <c r="L18" s="159">
        <f t="shared" si="2"/>
        <v>0</v>
      </c>
      <c r="M18" s="160">
        <v>0</v>
      </c>
      <c r="N18" s="152"/>
      <c r="O18" s="152"/>
    </row>
    <row r="19" spans="1:15" ht="24.75" customHeight="1">
      <c r="A19" s="152"/>
      <c r="B19" s="154" t="s">
        <v>82</v>
      </c>
      <c r="C19" s="364"/>
      <c r="D19" s="161">
        <v>4</v>
      </c>
      <c r="E19" s="156">
        <v>0</v>
      </c>
      <c r="F19" s="156">
        <v>0</v>
      </c>
      <c r="G19" s="156">
        <f t="shared" si="0"/>
        <v>0</v>
      </c>
      <c r="H19" s="157">
        <v>0</v>
      </c>
      <c r="I19" s="158">
        <f t="shared" si="1"/>
        <v>0</v>
      </c>
      <c r="J19" s="156">
        <v>0</v>
      </c>
      <c r="K19" s="156">
        <v>0</v>
      </c>
      <c r="L19" s="159">
        <f t="shared" si="2"/>
        <v>0</v>
      </c>
      <c r="M19" s="160">
        <v>0</v>
      </c>
      <c r="N19" s="152"/>
      <c r="O19" s="152"/>
    </row>
    <row r="20" spans="1:15" ht="24.75" customHeight="1">
      <c r="A20" s="152"/>
      <c r="B20" s="154"/>
      <c r="C20" s="364"/>
      <c r="D20" s="161">
        <v>3</v>
      </c>
      <c r="E20" s="156">
        <v>0</v>
      </c>
      <c r="F20" s="156">
        <v>0</v>
      </c>
      <c r="G20" s="156">
        <f t="shared" si="0"/>
        <v>0</v>
      </c>
      <c r="H20" s="157">
        <v>0</v>
      </c>
      <c r="I20" s="158">
        <f t="shared" si="1"/>
        <v>0</v>
      </c>
      <c r="J20" s="156">
        <v>0</v>
      </c>
      <c r="K20" s="156">
        <v>0</v>
      </c>
      <c r="L20" s="159">
        <f t="shared" si="2"/>
        <v>0</v>
      </c>
      <c r="M20" s="160">
        <v>0</v>
      </c>
      <c r="N20" s="152"/>
      <c r="O20" s="152"/>
    </row>
    <row r="21" spans="1:15" ht="24.75" customHeight="1">
      <c r="A21" s="152"/>
      <c r="B21" s="154"/>
      <c r="C21" s="364"/>
      <c r="D21" s="161">
        <v>2</v>
      </c>
      <c r="E21" s="156">
        <v>0</v>
      </c>
      <c r="F21" s="156">
        <v>0</v>
      </c>
      <c r="G21" s="156">
        <f t="shared" si="0"/>
        <v>0</v>
      </c>
      <c r="H21" s="157">
        <v>0</v>
      </c>
      <c r="I21" s="158">
        <f t="shared" si="1"/>
        <v>0</v>
      </c>
      <c r="J21" s="156">
        <v>0</v>
      </c>
      <c r="K21" s="156">
        <v>0</v>
      </c>
      <c r="L21" s="159">
        <f t="shared" si="2"/>
        <v>0</v>
      </c>
      <c r="M21" s="160">
        <v>0</v>
      </c>
      <c r="N21" s="152"/>
      <c r="O21" s="152"/>
    </row>
    <row r="22" spans="1:15" ht="24.75" customHeight="1">
      <c r="A22" s="152"/>
      <c r="B22" s="154"/>
      <c r="C22" s="365"/>
      <c r="D22" s="162">
        <v>1</v>
      </c>
      <c r="E22" s="156">
        <v>0</v>
      </c>
      <c r="F22" s="156">
        <v>11</v>
      </c>
      <c r="G22" s="156">
        <f t="shared" si="0"/>
        <v>11</v>
      </c>
      <c r="H22" s="156">
        <v>1</v>
      </c>
      <c r="I22" s="158">
        <f t="shared" si="1"/>
        <v>12</v>
      </c>
      <c r="J22" s="156">
        <v>0</v>
      </c>
      <c r="K22" s="156">
        <v>0</v>
      </c>
      <c r="L22" s="159">
        <f t="shared" si="2"/>
        <v>0</v>
      </c>
      <c r="M22" s="160">
        <v>0</v>
      </c>
      <c r="N22" s="152"/>
      <c r="O22" s="152"/>
    </row>
    <row r="23" spans="1:15" ht="24.75" customHeight="1">
      <c r="A23" s="163"/>
      <c r="B23" s="360" t="s">
        <v>89</v>
      </c>
      <c r="C23" s="344"/>
      <c r="D23" s="344"/>
      <c r="E23" s="164">
        <f t="shared" ref="E23:M23" si="3">SUM(E10:E22)</f>
        <v>161</v>
      </c>
      <c r="F23" s="164">
        <f t="shared" si="3"/>
        <v>11</v>
      </c>
      <c r="G23" s="164">
        <f t="shared" si="3"/>
        <v>172</v>
      </c>
      <c r="H23" s="164">
        <f t="shared" si="3"/>
        <v>1</v>
      </c>
      <c r="I23" s="164">
        <f t="shared" si="3"/>
        <v>173</v>
      </c>
      <c r="J23" s="164">
        <f t="shared" si="3"/>
        <v>41</v>
      </c>
      <c r="K23" s="164">
        <f t="shared" si="3"/>
        <v>10</v>
      </c>
      <c r="L23" s="164">
        <f t="shared" si="3"/>
        <v>51</v>
      </c>
      <c r="M23" s="165">
        <f t="shared" si="3"/>
        <v>11</v>
      </c>
      <c r="N23" s="163"/>
      <c r="O23" s="163"/>
    </row>
    <row r="24" spans="1:15" ht="24.75" customHeight="1">
      <c r="A24" s="152"/>
      <c r="B24" s="154"/>
      <c r="C24" s="363" t="s">
        <v>81</v>
      </c>
      <c r="D24" s="155">
        <v>13</v>
      </c>
      <c r="E24" s="156">
        <v>190</v>
      </c>
      <c r="F24" s="156">
        <v>0</v>
      </c>
      <c r="G24" s="156">
        <f t="shared" ref="G24:G36" si="4">E24+F24</f>
        <v>190</v>
      </c>
      <c r="H24" s="157">
        <v>0</v>
      </c>
      <c r="I24" s="158">
        <f t="shared" ref="I24:I36" si="5">G24+H24</f>
        <v>190</v>
      </c>
      <c r="J24" s="156">
        <v>44</v>
      </c>
      <c r="K24" s="156">
        <v>14</v>
      </c>
      <c r="L24" s="159">
        <f t="shared" ref="L24:L36" si="6">J24+K24</f>
        <v>58</v>
      </c>
      <c r="M24" s="160">
        <v>19</v>
      </c>
      <c r="N24" s="152"/>
      <c r="O24" s="152"/>
    </row>
    <row r="25" spans="1:15" ht="24.75" customHeight="1">
      <c r="A25" s="152"/>
      <c r="B25" s="154"/>
      <c r="C25" s="364"/>
      <c r="D25" s="161">
        <v>12</v>
      </c>
      <c r="E25" s="156">
        <v>2</v>
      </c>
      <c r="F25" s="156">
        <v>0</v>
      </c>
      <c r="G25" s="156">
        <f t="shared" si="4"/>
        <v>2</v>
      </c>
      <c r="H25" s="157">
        <v>0</v>
      </c>
      <c r="I25" s="158">
        <f t="shared" si="5"/>
        <v>2</v>
      </c>
      <c r="J25" s="156">
        <v>0</v>
      </c>
      <c r="K25" s="156">
        <v>0</v>
      </c>
      <c r="L25" s="159">
        <f t="shared" si="6"/>
        <v>0</v>
      </c>
      <c r="M25" s="160">
        <v>0</v>
      </c>
      <c r="N25" s="152"/>
      <c r="O25" s="152"/>
    </row>
    <row r="26" spans="1:15" ht="24.75" customHeight="1">
      <c r="A26" s="152"/>
      <c r="B26" s="154" t="s">
        <v>88</v>
      </c>
      <c r="C26" s="364"/>
      <c r="D26" s="161">
        <v>11</v>
      </c>
      <c r="E26" s="156">
        <v>2</v>
      </c>
      <c r="F26" s="156">
        <v>0</v>
      </c>
      <c r="G26" s="156">
        <f t="shared" si="4"/>
        <v>2</v>
      </c>
      <c r="H26" s="157">
        <v>0</v>
      </c>
      <c r="I26" s="158">
        <f t="shared" si="5"/>
        <v>2</v>
      </c>
      <c r="J26" s="156">
        <v>0</v>
      </c>
      <c r="K26" s="156">
        <v>0</v>
      </c>
      <c r="L26" s="159">
        <f t="shared" si="6"/>
        <v>0</v>
      </c>
      <c r="M26" s="160">
        <v>0</v>
      </c>
      <c r="N26" s="152"/>
      <c r="O26" s="152"/>
    </row>
    <row r="27" spans="1:15" ht="24.75" customHeight="1">
      <c r="A27" s="152"/>
      <c r="B27" s="154" t="s">
        <v>90</v>
      </c>
      <c r="C27" s="364" t="s">
        <v>84</v>
      </c>
      <c r="D27" s="161">
        <v>10</v>
      </c>
      <c r="E27" s="156">
        <v>6</v>
      </c>
      <c r="F27" s="156">
        <v>0</v>
      </c>
      <c r="G27" s="156">
        <f t="shared" si="4"/>
        <v>6</v>
      </c>
      <c r="H27" s="157">
        <v>0</v>
      </c>
      <c r="I27" s="158">
        <f t="shared" si="5"/>
        <v>6</v>
      </c>
      <c r="J27" s="156">
        <v>0</v>
      </c>
      <c r="K27" s="156">
        <v>0</v>
      </c>
      <c r="L27" s="159">
        <f t="shared" si="6"/>
        <v>0</v>
      </c>
      <c r="M27" s="160">
        <v>0</v>
      </c>
      <c r="N27" s="152"/>
      <c r="O27" s="152"/>
    </row>
    <row r="28" spans="1:15" ht="24.75" customHeight="1">
      <c r="A28" s="152"/>
      <c r="B28" s="154" t="s">
        <v>81</v>
      </c>
      <c r="C28" s="364"/>
      <c r="D28" s="161">
        <v>9</v>
      </c>
      <c r="E28" s="156">
        <v>4</v>
      </c>
      <c r="F28" s="156">
        <v>0</v>
      </c>
      <c r="G28" s="156">
        <f t="shared" si="4"/>
        <v>4</v>
      </c>
      <c r="H28" s="157">
        <v>0</v>
      </c>
      <c r="I28" s="158">
        <f t="shared" si="5"/>
        <v>4</v>
      </c>
      <c r="J28" s="156">
        <v>0</v>
      </c>
      <c r="K28" s="156">
        <v>0</v>
      </c>
      <c r="L28" s="159">
        <f t="shared" si="6"/>
        <v>0</v>
      </c>
      <c r="M28" s="160">
        <v>0</v>
      </c>
      <c r="N28" s="152"/>
      <c r="O28" s="152"/>
    </row>
    <row r="29" spans="1:15" ht="24.75" customHeight="1">
      <c r="A29" s="152"/>
      <c r="B29" s="154" t="s">
        <v>83</v>
      </c>
      <c r="C29" s="364"/>
      <c r="D29" s="161">
        <v>8</v>
      </c>
      <c r="E29" s="156">
        <v>1</v>
      </c>
      <c r="F29" s="156">
        <v>0</v>
      </c>
      <c r="G29" s="156">
        <f t="shared" si="4"/>
        <v>1</v>
      </c>
      <c r="H29" s="157">
        <v>0</v>
      </c>
      <c r="I29" s="158">
        <f t="shared" si="5"/>
        <v>1</v>
      </c>
      <c r="J29" s="156">
        <v>0</v>
      </c>
      <c r="K29" s="156">
        <v>0</v>
      </c>
      <c r="L29" s="159">
        <f t="shared" si="6"/>
        <v>0</v>
      </c>
      <c r="M29" s="160">
        <v>0</v>
      </c>
      <c r="N29" s="152"/>
      <c r="O29" s="152"/>
    </row>
    <row r="30" spans="1:15" ht="24.75" customHeight="1">
      <c r="A30" s="152"/>
      <c r="B30" s="154" t="s">
        <v>86</v>
      </c>
      <c r="C30" s="364"/>
      <c r="D30" s="161">
        <v>7</v>
      </c>
      <c r="E30" s="156">
        <v>8</v>
      </c>
      <c r="F30" s="156">
        <v>0</v>
      </c>
      <c r="G30" s="156">
        <f t="shared" si="4"/>
        <v>8</v>
      </c>
      <c r="H30" s="157">
        <v>0</v>
      </c>
      <c r="I30" s="158">
        <f t="shared" si="5"/>
        <v>8</v>
      </c>
      <c r="J30" s="156">
        <v>0</v>
      </c>
      <c r="K30" s="156">
        <v>0</v>
      </c>
      <c r="L30" s="159">
        <f t="shared" si="6"/>
        <v>0</v>
      </c>
      <c r="M30" s="160">
        <v>0</v>
      </c>
      <c r="N30" s="152"/>
      <c r="O30" s="152"/>
    </row>
    <row r="31" spans="1:15" ht="24.75" customHeight="1">
      <c r="A31" s="152"/>
      <c r="B31" s="154" t="s">
        <v>81</v>
      </c>
      <c r="C31" s="364"/>
      <c r="D31" s="161">
        <v>6</v>
      </c>
      <c r="E31" s="156">
        <v>3</v>
      </c>
      <c r="F31" s="156">
        <v>0</v>
      </c>
      <c r="G31" s="156">
        <f t="shared" si="4"/>
        <v>3</v>
      </c>
      <c r="H31" s="157">
        <v>0</v>
      </c>
      <c r="I31" s="158">
        <f t="shared" si="5"/>
        <v>3</v>
      </c>
      <c r="J31" s="156">
        <v>0</v>
      </c>
      <c r="K31" s="156">
        <v>0</v>
      </c>
      <c r="L31" s="159">
        <f t="shared" si="6"/>
        <v>0</v>
      </c>
      <c r="M31" s="160">
        <v>0</v>
      </c>
      <c r="N31" s="152"/>
      <c r="O31" s="152"/>
    </row>
    <row r="32" spans="1:15" ht="24.75" customHeight="1">
      <c r="A32" s="152"/>
      <c r="B32" s="154" t="s">
        <v>91</v>
      </c>
      <c r="C32" s="364" t="s">
        <v>82</v>
      </c>
      <c r="D32" s="161">
        <v>5</v>
      </c>
      <c r="E32" s="156">
        <v>1</v>
      </c>
      <c r="F32" s="156">
        <v>0</v>
      </c>
      <c r="G32" s="156">
        <f t="shared" si="4"/>
        <v>1</v>
      </c>
      <c r="H32" s="157">
        <v>0</v>
      </c>
      <c r="I32" s="158">
        <f t="shared" si="5"/>
        <v>1</v>
      </c>
      <c r="J32" s="156">
        <v>0</v>
      </c>
      <c r="K32" s="156">
        <v>0</v>
      </c>
      <c r="L32" s="159">
        <f t="shared" si="6"/>
        <v>0</v>
      </c>
      <c r="M32" s="160">
        <v>0</v>
      </c>
      <c r="N32" s="152"/>
      <c r="O32" s="152"/>
    </row>
    <row r="33" spans="1:15" ht="24.75" customHeight="1">
      <c r="A33" s="152"/>
      <c r="B33" s="154"/>
      <c r="C33" s="364"/>
      <c r="D33" s="161">
        <v>4</v>
      </c>
      <c r="E33" s="156">
        <v>0</v>
      </c>
      <c r="F33" s="156">
        <v>0</v>
      </c>
      <c r="G33" s="156">
        <f t="shared" si="4"/>
        <v>0</v>
      </c>
      <c r="H33" s="157">
        <v>0</v>
      </c>
      <c r="I33" s="158">
        <f t="shared" si="5"/>
        <v>0</v>
      </c>
      <c r="J33" s="156">
        <v>0</v>
      </c>
      <c r="K33" s="156">
        <v>0</v>
      </c>
      <c r="L33" s="159">
        <f t="shared" si="6"/>
        <v>0</v>
      </c>
      <c r="M33" s="160">
        <v>0</v>
      </c>
      <c r="N33" s="152"/>
      <c r="O33" s="152"/>
    </row>
    <row r="34" spans="1:15" ht="24.75" customHeight="1">
      <c r="A34" s="152"/>
      <c r="B34" s="154"/>
      <c r="C34" s="364"/>
      <c r="D34" s="161">
        <v>3</v>
      </c>
      <c r="E34" s="156">
        <v>0</v>
      </c>
      <c r="F34" s="156">
        <v>0</v>
      </c>
      <c r="G34" s="156">
        <f t="shared" si="4"/>
        <v>0</v>
      </c>
      <c r="H34" s="157">
        <v>0</v>
      </c>
      <c r="I34" s="158">
        <f t="shared" si="5"/>
        <v>0</v>
      </c>
      <c r="J34" s="156">
        <v>0</v>
      </c>
      <c r="K34" s="156">
        <v>0</v>
      </c>
      <c r="L34" s="159">
        <f t="shared" si="6"/>
        <v>0</v>
      </c>
      <c r="M34" s="160">
        <v>0</v>
      </c>
      <c r="N34" s="152"/>
      <c r="O34" s="152"/>
    </row>
    <row r="35" spans="1:15" ht="24.75" customHeight="1">
      <c r="A35" s="152"/>
      <c r="B35" s="154"/>
      <c r="C35" s="364"/>
      <c r="D35" s="161">
        <v>2</v>
      </c>
      <c r="E35" s="156">
        <v>0</v>
      </c>
      <c r="F35" s="156">
        <v>0</v>
      </c>
      <c r="G35" s="156">
        <f t="shared" si="4"/>
        <v>0</v>
      </c>
      <c r="H35" s="157">
        <v>0</v>
      </c>
      <c r="I35" s="158">
        <f t="shared" si="5"/>
        <v>0</v>
      </c>
      <c r="J35" s="156">
        <v>0</v>
      </c>
      <c r="K35" s="156">
        <v>0</v>
      </c>
      <c r="L35" s="159">
        <f t="shared" si="6"/>
        <v>0</v>
      </c>
      <c r="M35" s="160">
        <v>0</v>
      </c>
      <c r="N35" s="152"/>
      <c r="O35" s="152"/>
    </row>
    <row r="36" spans="1:15" ht="24.75" customHeight="1">
      <c r="A36" s="152"/>
      <c r="B36" s="154"/>
      <c r="C36" s="365"/>
      <c r="D36" s="162">
        <v>1</v>
      </c>
      <c r="E36" s="166">
        <v>0</v>
      </c>
      <c r="F36" s="166">
        <v>20</v>
      </c>
      <c r="G36" s="166">
        <f t="shared" si="4"/>
        <v>20</v>
      </c>
      <c r="H36" s="166">
        <v>1</v>
      </c>
      <c r="I36" s="167">
        <f t="shared" si="5"/>
        <v>21</v>
      </c>
      <c r="J36" s="166">
        <v>0</v>
      </c>
      <c r="K36" s="166">
        <v>0</v>
      </c>
      <c r="L36" s="168">
        <f t="shared" si="6"/>
        <v>0</v>
      </c>
      <c r="M36" s="169">
        <v>0</v>
      </c>
      <c r="N36" s="152"/>
      <c r="O36" s="152"/>
    </row>
    <row r="37" spans="1:15" ht="24.75" customHeight="1">
      <c r="A37" s="163"/>
      <c r="B37" s="360" t="s">
        <v>92</v>
      </c>
      <c r="C37" s="344"/>
      <c r="D37" s="344"/>
      <c r="E37" s="164">
        <f t="shared" ref="E37:M37" si="7">SUM(E24:E36)</f>
        <v>217</v>
      </c>
      <c r="F37" s="164">
        <f t="shared" si="7"/>
        <v>20</v>
      </c>
      <c r="G37" s="164">
        <f t="shared" si="7"/>
        <v>237</v>
      </c>
      <c r="H37" s="164">
        <f t="shared" si="7"/>
        <v>1</v>
      </c>
      <c r="I37" s="164">
        <f t="shared" si="7"/>
        <v>238</v>
      </c>
      <c r="J37" s="164">
        <f t="shared" si="7"/>
        <v>44</v>
      </c>
      <c r="K37" s="164">
        <f t="shared" si="7"/>
        <v>14</v>
      </c>
      <c r="L37" s="164">
        <f t="shared" si="7"/>
        <v>58</v>
      </c>
      <c r="M37" s="165">
        <f t="shared" si="7"/>
        <v>19</v>
      </c>
      <c r="N37" s="163"/>
      <c r="O37" s="163"/>
    </row>
    <row r="38" spans="1:15" ht="24.75" customHeight="1">
      <c r="A38" s="152"/>
      <c r="B38" s="154"/>
      <c r="C38" s="363" t="s">
        <v>81</v>
      </c>
      <c r="D38" s="155">
        <v>13</v>
      </c>
      <c r="E38" s="170">
        <v>0</v>
      </c>
      <c r="F38" s="170">
        <v>0</v>
      </c>
      <c r="G38" s="170">
        <f t="shared" ref="G38:G50" si="8">E38+F38</f>
        <v>0</v>
      </c>
      <c r="H38" s="171">
        <v>0</v>
      </c>
      <c r="I38" s="172">
        <f t="shared" ref="I38:I50" si="9">G38+H38</f>
        <v>0</v>
      </c>
      <c r="J38" s="170">
        <v>0</v>
      </c>
      <c r="K38" s="170">
        <v>0</v>
      </c>
      <c r="L38" s="173">
        <f t="shared" ref="L38:L50" si="10">J38+K38</f>
        <v>0</v>
      </c>
      <c r="M38" s="174">
        <v>0</v>
      </c>
      <c r="N38" s="152"/>
      <c r="O38" s="152"/>
    </row>
    <row r="39" spans="1:15" ht="24.75" customHeight="1">
      <c r="A39" s="152"/>
      <c r="B39" s="154"/>
      <c r="C39" s="364"/>
      <c r="D39" s="161">
        <v>12</v>
      </c>
      <c r="E39" s="156">
        <v>0</v>
      </c>
      <c r="F39" s="156">
        <v>0</v>
      </c>
      <c r="G39" s="156">
        <f t="shared" si="8"/>
        <v>0</v>
      </c>
      <c r="H39" s="157">
        <v>0</v>
      </c>
      <c r="I39" s="158">
        <f t="shared" si="9"/>
        <v>0</v>
      </c>
      <c r="J39" s="156">
        <v>0</v>
      </c>
      <c r="K39" s="156">
        <v>0</v>
      </c>
      <c r="L39" s="159">
        <f t="shared" si="10"/>
        <v>0</v>
      </c>
      <c r="M39" s="160">
        <v>0</v>
      </c>
      <c r="N39" s="152"/>
      <c r="O39" s="152"/>
    </row>
    <row r="40" spans="1:15" ht="24.75" customHeight="1">
      <c r="A40" s="152"/>
      <c r="B40" s="154" t="s">
        <v>82</v>
      </c>
      <c r="C40" s="364"/>
      <c r="D40" s="161">
        <v>11</v>
      </c>
      <c r="E40" s="156">
        <v>0</v>
      </c>
      <c r="F40" s="156">
        <v>0</v>
      </c>
      <c r="G40" s="156">
        <f t="shared" si="8"/>
        <v>0</v>
      </c>
      <c r="H40" s="157">
        <v>0</v>
      </c>
      <c r="I40" s="158">
        <f t="shared" si="9"/>
        <v>0</v>
      </c>
      <c r="J40" s="156">
        <v>0</v>
      </c>
      <c r="K40" s="156">
        <v>0</v>
      </c>
      <c r="L40" s="159">
        <f t="shared" si="10"/>
        <v>0</v>
      </c>
      <c r="M40" s="160">
        <v>0</v>
      </c>
      <c r="N40" s="152"/>
      <c r="O40" s="152"/>
    </row>
    <row r="41" spans="1:15" ht="24.75" customHeight="1">
      <c r="A41" s="152"/>
      <c r="B41" s="154" t="s">
        <v>93</v>
      </c>
      <c r="C41" s="364" t="s">
        <v>84</v>
      </c>
      <c r="D41" s="161">
        <v>10</v>
      </c>
      <c r="E41" s="156">
        <v>0</v>
      </c>
      <c r="F41" s="156">
        <v>0</v>
      </c>
      <c r="G41" s="156">
        <f t="shared" si="8"/>
        <v>0</v>
      </c>
      <c r="H41" s="157">
        <v>0</v>
      </c>
      <c r="I41" s="158">
        <f t="shared" si="9"/>
        <v>0</v>
      </c>
      <c r="J41" s="156">
        <v>0</v>
      </c>
      <c r="K41" s="156">
        <v>0</v>
      </c>
      <c r="L41" s="159">
        <f t="shared" si="10"/>
        <v>0</v>
      </c>
      <c r="M41" s="160">
        <v>0</v>
      </c>
      <c r="N41" s="152"/>
      <c r="O41" s="152"/>
    </row>
    <row r="42" spans="1:15" ht="24.75" customHeight="1">
      <c r="A42" s="152"/>
      <c r="B42" s="154" t="s">
        <v>94</v>
      </c>
      <c r="C42" s="364"/>
      <c r="D42" s="161">
        <v>9</v>
      </c>
      <c r="E42" s="156">
        <v>0</v>
      </c>
      <c r="F42" s="156">
        <v>0</v>
      </c>
      <c r="G42" s="156">
        <f t="shared" si="8"/>
        <v>0</v>
      </c>
      <c r="H42" s="157">
        <v>0</v>
      </c>
      <c r="I42" s="158">
        <f t="shared" si="9"/>
        <v>0</v>
      </c>
      <c r="J42" s="156">
        <v>0</v>
      </c>
      <c r="K42" s="156">
        <v>0</v>
      </c>
      <c r="L42" s="159">
        <f t="shared" si="10"/>
        <v>0</v>
      </c>
      <c r="M42" s="160">
        <v>0</v>
      </c>
      <c r="N42" s="152"/>
      <c r="O42" s="152"/>
    </row>
    <row r="43" spans="1:15" ht="24.75" customHeight="1">
      <c r="A43" s="152"/>
      <c r="B43" s="154" t="s">
        <v>86</v>
      </c>
      <c r="C43" s="364"/>
      <c r="D43" s="161">
        <v>8</v>
      </c>
      <c r="E43" s="156">
        <v>0</v>
      </c>
      <c r="F43" s="156">
        <v>0</v>
      </c>
      <c r="G43" s="156">
        <f t="shared" si="8"/>
        <v>0</v>
      </c>
      <c r="H43" s="157">
        <v>0</v>
      </c>
      <c r="I43" s="158">
        <f t="shared" si="9"/>
        <v>0</v>
      </c>
      <c r="J43" s="156">
        <v>0</v>
      </c>
      <c r="K43" s="156">
        <v>0</v>
      </c>
      <c r="L43" s="159">
        <f t="shared" si="10"/>
        <v>0</v>
      </c>
      <c r="M43" s="160">
        <v>0</v>
      </c>
      <c r="N43" s="152"/>
      <c r="O43" s="152"/>
    </row>
    <row r="44" spans="1:15" ht="24.75" customHeight="1">
      <c r="A44" s="152"/>
      <c r="B44" s="154" t="s">
        <v>85</v>
      </c>
      <c r="C44" s="364"/>
      <c r="D44" s="161">
        <v>7</v>
      </c>
      <c r="E44" s="156">
        <v>0</v>
      </c>
      <c r="F44" s="156">
        <v>0</v>
      </c>
      <c r="G44" s="156">
        <f t="shared" si="8"/>
        <v>0</v>
      </c>
      <c r="H44" s="157">
        <v>0</v>
      </c>
      <c r="I44" s="158">
        <f t="shared" si="9"/>
        <v>0</v>
      </c>
      <c r="J44" s="156">
        <v>0</v>
      </c>
      <c r="K44" s="156">
        <v>0</v>
      </c>
      <c r="L44" s="159">
        <f t="shared" si="10"/>
        <v>0</v>
      </c>
      <c r="M44" s="160">
        <v>0</v>
      </c>
      <c r="N44" s="152"/>
      <c r="O44" s="152"/>
    </row>
    <row r="45" spans="1:15" ht="24.75" customHeight="1">
      <c r="A45" s="152"/>
      <c r="B45" s="154" t="s">
        <v>86</v>
      </c>
      <c r="C45" s="364"/>
      <c r="D45" s="161">
        <v>6</v>
      </c>
      <c r="E45" s="156">
        <v>0</v>
      </c>
      <c r="F45" s="156">
        <v>0</v>
      </c>
      <c r="G45" s="156">
        <f t="shared" si="8"/>
        <v>0</v>
      </c>
      <c r="H45" s="157">
        <v>0</v>
      </c>
      <c r="I45" s="158">
        <f t="shared" si="9"/>
        <v>0</v>
      </c>
      <c r="J45" s="156">
        <v>0</v>
      </c>
      <c r="K45" s="156">
        <v>0</v>
      </c>
      <c r="L45" s="159">
        <f t="shared" si="10"/>
        <v>0</v>
      </c>
      <c r="M45" s="160">
        <v>0</v>
      </c>
      <c r="N45" s="152"/>
      <c r="O45" s="152"/>
    </row>
    <row r="46" spans="1:15" ht="24.75" customHeight="1">
      <c r="A46" s="152"/>
      <c r="B46" s="154" t="s">
        <v>82</v>
      </c>
      <c r="C46" s="364" t="s">
        <v>82</v>
      </c>
      <c r="D46" s="161">
        <v>5</v>
      </c>
      <c r="E46" s="156">
        <v>0</v>
      </c>
      <c r="F46" s="156">
        <v>0</v>
      </c>
      <c r="G46" s="156">
        <f t="shared" si="8"/>
        <v>0</v>
      </c>
      <c r="H46" s="157">
        <v>0</v>
      </c>
      <c r="I46" s="158">
        <f t="shared" si="9"/>
        <v>0</v>
      </c>
      <c r="J46" s="156">
        <v>0</v>
      </c>
      <c r="K46" s="156">
        <v>0</v>
      </c>
      <c r="L46" s="159">
        <f t="shared" si="10"/>
        <v>0</v>
      </c>
      <c r="M46" s="160">
        <v>0</v>
      </c>
      <c r="N46" s="152"/>
      <c r="O46" s="152"/>
    </row>
    <row r="47" spans="1:15" ht="24.75" customHeight="1">
      <c r="A47" s="152"/>
      <c r="B47" s="154" t="s">
        <v>95</v>
      </c>
      <c r="C47" s="364"/>
      <c r="D47" s="161">
        <v>4</v>
      </c>
      <c r="E47" s="156">
        <v>0</v>
      </c>
      <c r="F47" s="156">
        <v>0</v>
      </c>
      <c r="G47" s="156">
        <f t="shared" si="8"/>
        <v>0</v>
      </c>
      <c r="H47" s="157">
        <v>0</v>
      </c>
      <c r="I47" s="158">
        <f t="shared" si="9"/>
        <v>0</v>
      </c>
      <c r="J47" s="156">
        <v>0</v>
      </c>
      <c r="K47" s="156">
        <v>0</v>
      </c>
      <c r="L47" s="159">
        <f t="shared" si="10"/>
        <v>0</v>
      </c>
      <c r="M47" s="160">
        <v>0</v>
      </c>
      <c r="N47" s="152"/>
      <c r="O47" s="152"/>
    </row>
    <row r="48" spans="1:15" ht="24.75" customHeight="1">
      <c r="A48" s="152"/>
      <c r="B48" s="154"/>
      <c r="C48" s="364"/>
      <c r="D48" s="161">
        <v>3</v>
      </c>
      <c r="E48" s="156">
        <v>0</v>
      </c>
      <c r="F48" s="156">
        <v>0</v>
      </c>
      <c r="G48" s="156">
        <f t="shared" si="8"/>
        <v>0</v>
      </c>
      <c r="H48" s="157">
        <v>0</v>
      </c>
      <c r="I48" s="158">
        <f t="shared" si="9"/>
        <v>0</v>
      </c>
      <c r="J48" s="156">
        <v>0</v>
      </c>
      <c r="K48" s="156">
        <v>0</v>
      </c>
      <c r="L48" s="159">
        <f t="shared" si="10"/>
        <v>0</v>
      </c>
      <c r="M48" s="160">
        <v>0</v>
      </c>
      <c r="N48" s="152"/>
      <c r="O48" s="152"/>
    </row>
    <row r="49" spans="1:15" ht="24.75" customHeight="1">
      <c r="A49" s="152"/>
      <c r="B49" s="154"/>
      <c r="C49" s="364"/>
      <c r="D49" s="161">
        <v>2</v>
      </c>
      <c r="E49" s="156">
        <v>0</v>
      </c>
      <c r="F49" s="156">
        <v>0</v>
      </c>
      <c r="G49" s="156">
        <f t="shared" si="8"/>
        <v>0</v>
      </c>
      <c r="H49" s="157">
        <v>0</v>
      </c>
      <c r="I49" s="158">
        <f t="shared" si="9"/>
        <v>0</v>
      </c>
      <c r="J49" s="156">
        <v>0</v>
      </c>
      <c r="K49" s="156">
        <v>0</v>
      </c>
      <c r="L49" s="159">
        <f t="shared" si="10"/>
        <v>0</v>
      </c>
      <c r="M49" s="160">
        <v>0</v>
      </c>
      <c r="N49" s="152"/>
      <c r="O49" s="152"/>
    </row>
    <row r="50" spans="1:15" ht="24.75" customHeight="1">
      <c r="A50" s="152"/>
      <c r="B50" s="154"/>
      <c r="C50" s="365"/>
      <c r="D50" s="162">
        <v>1</v>
      </c>
      <c r="E50" s="156">
        <v>0</v>
      </c>
      <c r="F50" s="156">
        <v>0</v>
      </c>
      <c r="G50" s="156">
        <f t="shared" si="8"/>
        <v>0</v>
      </c>
      <c r="H50" s="157">
        <v>0</v>
      </c>
      <c r="I50" s="158">
        <f t="shared" si="9"/>
        <v>0</v>
      </c>
      <c r="J50" s="156">
        <v>0</v>
      </c>
      <c r="K50" s="156">
        <v>0</v>
      </c>
      <c r="L50" s="159">
        <f t="shared" si="10"/>
        <v>0</v>
      </c>
      <c r="M50" s="160">
        <v>0</v>
      </c>
      <c r="N50" s="152"/>
      <c r="O50" s="152"/>
    </row>
    <row r="51" spans="1:15" ht="24.75" customHeight="1">
      <c r="A51" s="163"/>
      <c r="B51" s="360" t="s">
        <v>96</v>
      </c>
      <c r="C51" s="344"/>
      <c r="D51" s="344"/>
      <c r="E51" s="164">
        <f t="shared" ref="E51:M51" si="11">SUM(E38:E50)</f>
        <v>0</v>
      </c>
      <c r="F51" s="164">
        <f t="shared" si="11"/>
        <v>0</v>
      </c>
      <c r="G51" s="164">
        <f t="shared" si="11"/>
        <v>0</v>
      </c>
      <c r="H51" s="164">
        <f t="shared" si="11"/>
        <v>0</v>
      </c>
      <c r="I51" s="164">
        <f t="shared" si="11"/>
        <v>0</v>
      </c>
      <c r="J51" s="164">
        <f t="shared" si="11"/>
        <v>0</v>
      </c>
      <c r="K51" s="164">
        <f t="shared" si="11"/>
        <v>0</v>
      </c>
      <c r="L51" s="164">
        <f t="shared" si="11"/>
        <v>0</v>
      </c>
      <c r="M51" s="165">
        <f t="shared" si="11"/>
        <v>0</v>
      </c>
      <c r="N51" s="163"/>
      <c r="O51" s="163"/>
    </row>
    <row r="52" spans="1:15" ht="24.75" customHeight="1">
      <c r="A52" s="152"/>
      <c r="B52" s="360" t="s">
        <v>97</v>
      </c>
      <c r="C52" s="344"/>
      <c r="D52" s="344"/>
      <c r="E52" s="175">
        <v>0</v>
      </c>
      <c r="F52" s="175">
        <v>0</v>
      </c>
      <c r="G52" s="175">
        <f>E52+F52</f>
        <v>0</v>
      </c>
      <c r="H52" s="157">
        <v>0</v>
      </c>
      <c r="I52" s="158">
        <f>G52+H52</f>
        <v>0</v>
      </c>
      <c r="J52" s="156">
        <v>0</v>
      </c>
      <c r="K52" s="156">
        <v>0</v>
      </c>
      <c r="L52" s="159">
        <f>J52+K52</f>
        <v>0</v>
      </c>
      <c r="M52" s="160">
        <v>0</v>
      </c>
      <c r="N52" s="152"/>
      <c r="O52" s="152"/>
    </row>
    <row r="53" spans="1:15" ht="24.75" customHeight="1">
      <c r="A53" s="163"/>
      <c r="B53" s="361" t="s">
        <v>98</v>
      </c>
      <c r="C53" s="345"/>
      <c r="D53" s="362"/>
      <c r="E53" s="176">
        <f t="shared" ref="E53:M53" si="12">+E23+E37+E51+E52</f>
        <v>378</v>
      </c>
      <c r="F53" s="176">
        <f t="shared" si="12"/>
        <v>31</v>
      </c>
      <c r="G53" s="176">
        <f t="shared" si="12"/>
        <v>409</v>
      </c>
      <c r="H53" s="176">
        <f t="shared" si="12"/>
        <v>2</v>
      </c>
      <c r="I53" s="176">
        <f t="shared" si="12"/>
        <v>411</v>
      </c>
      <c r="J53" s="176">
        <f t="shared" si="12"/>
        <v>85</v>
      </c>
      <c r="K53" s="176">
        <f t="shared" si="12"/>
        <v>24</v>
      </c>
      <c r="L53" s="176">
        <f t="shared" si="12"/>
        <v>109</v>
      </c>
      <c r="M53" s="177">
        <f t="shared" si="12"/>
        <v>30</v>
      </c>
      <c r="N53" s="163"/>
      <c r="O53" s="163"/>
    </row>
    <row r="54" spans="1:15" ht="24.75" customHeight="1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</row>
    <row r="55" spans="1:15" ht="24.75" customHeight="1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178"/>
      <c r="B1" s="370" t="s">
        <v>0</v>
      </c>
      <c r="C1" s="370"/>
      <c r="D1" s="370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5" ht="30" customHeight="1">
      <c r="A2" s="179"/>
      <c r="B2" s="367" t="s">
        <v>1</v>
      </c>
      <c r="C2" s="367"/>
      <c r="D2" s="367"/>
      <c r="E2" s="180" t="s">
        <v>2</v>
      </c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15" ht="30" customHeight="1">
      <c r="A3" s="179"/>
      <c r="B3" s="367" t="s">
        <v>3</v>
      </c>
      <c r="C3" s="367"/>
      <c r="D3" s="367"/>
      <c r="E3" s="181" t="s">
        <v>57</v>
      </c>
      <c r="F3" s="181"/>
      <c r="G3" s="179"/>
      <c r="H3" s="179"/>
      <c r="I3" s="179"/>
      <c r="J3" s="179"/>
      <c r="K3" s="179"/>
      <c r="L3" s="179"/>
      <c r="M3" s="179"/>
      <c r="N3" s="179"/>
      <c r="O3" s="179"/>
    </row>
    <row r="4" spans="1:15" ht="30" customHeight="1">
      <c r="A4" s="179"/>
      <c r="B4" s="367" t="s">
        <v>5</v>
      </c>
      <c r="C4" s="367"/>
      <c r="D4" s="367"/>
      <c r="E4" s="182" t="s">
        <v>77</v>
      </c>
      <c r="F4" s="183">
        <v>2026</v>
      </c>
      <c r="G4" s="179"/>
      <c r="H4" s="179"/>
      <c r="I4" s="179"/>
      <c r="J4" s="179"/>
      <c r="K4" s="179"/>
      <c r="L4" s="179"/>
      <c r="M4" s="179"/>
      <c r="N4" s="179"/>
      <c r="O4" s="179"/>
    </row>
    <row r="5" spans="1:15" ht="49.5" customHeight="1">
      <c r="A5" s="179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179"/>
      <c r="O5" s="179"/>
    </row>
    <row r="6" spans="1:15" ht="49.5" customHeight="1">
      <c r="A6" s="179"/>
      <c r="B6" s="180" t="s">
        <v>7</v>
      </c>
      <c r="C6" s="179"/>
      <c r="D6" s="179"/>
      <c r="E6" s="184"/>
      <c r="F6" s="179"/>
      <c r="G6" s="179"/>
      <c r="H6" s="179"/>
      <c r="I6" s="179"/>
      <c r="J6" s="179"/>
      <c r="K6" s="179"/>
      <c r="L6" s="179"/>
      <c r="M6" s="179"/>
      <c r="N6" s="179"/>
      <c r="O6" s="179"/>
    </row>
    <row r="7" spans="1:15" ht="30" customHeight="1">
      <c r="A7" s="185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185"/>
      <c r="O7" s="185"/>
    </row>
    <row r="8" spans="1:15" ht="30" customHeight="1">
      <c r="A8" s="185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185"/>
      <c r="O8" s="185"/>
    </row>
    <row r="9" spans="1:15" ht="30" customHeight="1">
      <c r="A9" s="185"/>
      <c r="B9" s="360"/>
      <c r="C9" s="344"/>
      <c r="D9" s="344"/>
      <c r="E9" s="186" t="s">
        <v>17</v>
      </c>
      <c r="F9" s="186" t="s">
        <v>18</v>
      </c>
      <c r="G9" s="186" t="s">
        <v>19</v>
      </c>
      <c r="H9" s="345"/>
      <c r="I9" s="345"/>
      <c r="J9" s="345"/>
      <c r="K9" s="345"/>
      <c r="L9" s="345"/>
      <c r="M9" s="362"/>
      <c r="N9" s="185"/>
      <c r="O9" s="185"/>
    </row>
    <row r="10" spans="1:15" ht="24.75" customHeight="1">
      <c r="A10" s="185"/>
      <c r="B10" s="187"/>
      <c r="C10" s="363" t="s">
        <v>81</v>
      </c>
      <c r="D10" s="188">
        <v>13</v>
      </c>
      <c r="E10" s="189">
        <v>371</v>
      </c>
      <c r="F10" s="189">
        <v>0</v>
      </c>
      <c r="G10" s="189">
        <f t="shared" ref="G10:G22" si="0">E10+F10</f>
        <v>371</v>
      </c>
      <c r="H10" s="190">
        <v>0</v>
      </c>
      <c r="I10" s="191">
        <f t="shared" ref="I10:I22" si="1">G10+H10</f>
        <v>371</v>
      </c>
      <c r="J10" s="189">
        <v>192</v>
      </c>
      <c r="K10" s="189">
        <v>98</v>
      </c>
      <c r="L10" s="192">
        <f t="shared" ref="L10:L22" si="2">J10+K10</f>
        <v>290</v>
      </c>
      <c r="M10" s="193">
        <v>108</v>
      </c>
      <c r="N10" s="185"/>
      <c r="O10" s="185"/>
    </row>
    <row r="11" spans="1:15" ht="24.75" customHeight="1">
      <c r="A11" s="185"/>
      <c r="B11" s="187"/>
      <c r="C11" s="364"/>
      <c r="D11" s="194">
        <v>12</v>
      </c>
      <c r="E11" s="189">
        <v>13</v>
      </c>
      <c r="F11" s="189">
        <v>0</v>
      </c>
      <c r="G11" s="189">
        <f t="shared" si="0"/>
        <v>13</v>
      </c>
      <c r="H11" s="190">
        <v>0</v>
      </c>
      <c r="I11" s="191">
        <f t="shared" si="1"/>
        <v>13</v>
      </c>
      <c r="J11" s="189">
        <v>0</v>
      </c>
      <c r="K11" s="189">
        <v>0</v>
      </c>
      <c r="L11" s="192">
        <f t="shared" si="2"/>
        <v>0</v>
      </c>
      <c r="M11" s="193">
        <v>0</v>
      </c>
      <c r="N11" s="185"/>
      <c r="O11" s="185"/>
    </row>
    <row r="12" spans="1:15" ht="24.75" customHeight="1">
      <c r="A12" s="185"/>
      <c r="B12" s="187" t="s">
        <v>82</v>
      </c>
      <c r="C12" s="364"/>
      <c r="D12" s="194">
        <v>11</v>
      </c>
      <c r="E12" s="189">
        <v>13</v>
      </c>
      <c r="F12" s="189">
        <v>0</v>
      </c>
      <c r="G12" s="189">
        <f t="shared" si="0"/>
        <v>13</v>
      </c>
      <c r="H12" s="190">
        <v>0</v>
      </c>
      <c r="I12" s="191">
        <f t="shared" si="1"/>
        <v>13</v>
      </c>
      <c r="J12" s="189">
        <v>2</v>
      </c>
      <c r="K12" s="189">
        <v>0</v>
      </c>
      <c r="L12" s="192">
        <f t="shared" si="2"/>
        <v>2</v>
      </c>
      <c r="M12" s="193">
        <v>0</v>
      </c>
      <c r="N12" s="185"/>
      <c r="O12" s="185"/>
    </row>
    <row r="13" spans="1:15" ht="24.75" customHeight="1">
      <c r="A13" s="185"/>
      <c r="B13" s="187" t="s">
        <v>83</v>
      </c>
      <c r="C13" s="364" t="s">
        <v>84</v>
      </c>
      <c r="D13" s="194">
        <v>10</v>
      </c>
      <c r="E13" s="189">
        <v>25</v>
      </c>
      <c r="F13" s="189">
        <v>0</v>
      </c>
      <c r="G13" s="189">
        <f t="shared" si="0"/>
        <v>25</v>
      </c>
      <c r="H13" s="190">
        <v>0</v>
      </c>
      <c r="I13" s="191">
        <f t="shared" si="1"/>
        <v>25</v>
      </c>
      <c r="J13" s="189">
        <v>0</v>
      </c>
      <c r="K13" s="189">
        <v>0</v>
      </c>
      <c r="L13" s="192">
        <f t="shared" si="2"/>
        <v>0</v>
      </c>
      <c r="M13" s="193">
        <v>0</v>
      </c>
      <c r="N13" s="185"/>
      <c r="O13" s="185"/>
    </row>
    <row r="14" spans="1:15" ht="24.75" customHeight="1">
      <c r="A14" s="185"/>
      <c r="B14" s="187" t="s">
        <v>82</v>
      </c>
      <c r="C14" s="364"/>
      <c r="D14" s="194">
        <v>9</v>
      </c>
      <c r="E14" s="189">
        <v>2</v>
      </c>
      <c r="F14" s="189">
        <v>0</v>
      </c>
      <c r="G14" s="189">
        <f t="shared" si="0"/>
        <v>2</v>
      </c>
      <c r="H14" s="190">
        <v>0</v>
      </c>
      <c r="I14" s="191">
        <f t="shared" si="1"/>
        <v>2</v>
      </c>
      <c r="J14" s="189">
        <v>0</v>
      </c>
      <c r="K14" s="189">
        <v>0</v>
      </c>
      <c r="L14" s="192">
        <f t="shared" si="2"/>
        <v>0</v>
      </c>
      <c r="M14" s="193">
        <v>0</v>
      </c>
      <c r="N14" s="185"/>
      <c r="O14" s="185"/>
    </row>
    <row r="15" spans="1:15" ht="24.75" customHeight="1">
      <c r="A15" s="185"/>
      <c r="B15" s="187" t="s">
        <v>85</v>
      </c>
      <c r="C15" s="364"/>
      <c r="D15" s="194">
        <v>8</v>
      </c>
      <c r="E15" s="189">
        <v>0</v>
      </c>
      <c r="F15" s="189">
        <v>0</v>
      </c>
      <c r="G15" s="189">
        <f t="shared" si="0"/>
        <v>0</v>
      </c>
      <c r="H15" s="190">
        <v>0</v>
      </c>
      <c r="I15" s="191">
        <f t="shared" si="1"/>
        <v>0</v>
      </c>
      <c r="J15" s="189">
        <v>0</v>
      </c>
      <c r="K15" s="189">
        <v>0</v>
      </c>
      <c r="L15" s="192">
        <f t="shared" si="2"/>
        <v>0</v>
      </c>
      <c r="M15" s="193">
        <v>0</v>
      </c>
      <c r="N15" s="185"/>
      <c r="O15" s="185"/>
    </row>
    <row r="16" spans="1:15" ht="24.75" customHeight="1">
      <c r="A16" s="185"/>
      <c r="B16" s="187" t="s">
        <v>86</v>
      </c>
      <c r="C16" s="364"/>
      <c r="D16" s="194">
        <v>7</v>
      </c>
      <c r="E16" s="189">
        <v>8</v>
      </c>
      <c r="F16" s="189">
        <v>0</v>
      </c>
      <c r="G16" s="189">
        <f t="shared" si="0"/>
        <v>8</v>
      </c>
      <c r="H16" s="190">
        <v>0</v>
      </c>
      <c r="I16" s="191">
        <f t="shared" si="1"/>
        <v>8</v>
      </c>
      <c r="J16" s="189">
        <v>0</v>
      </c>
      <c r="K16" s="189">
        <v>0</v>
      </c>
      <c r="L16" s="192">
        <f t="shared" si="2"/>
        <v>0</v>
      </c>
      <c r="M16" s="193">
        <v>0</v>
      </c>
      <c r="N16" s="185"/>
      <c r="O16" s="185"/>
    </row>
    <row r="17" spans="1:15" ht="24.75" customHeight="1">
      <c r="A17" s="185"/>
      <c r="B17" s="187" t="s">
        <v>87</v>
      </c>
      <c r="C17" s="364"/>
      <c r="D17" s="194">
        <v>6</v>
      </c>
      <c r="E17" s="189">
        <v>12</v>
      </c>
      <c r="F17" s="189">
        <v>0</v>
      </c>
      <c r="G17" s="189">
        <f t="shared" si="0"/>
        <v>12</v>
      </c>
      <c r="H17" s="190">
        <v>0</v>
      </c>
      <c r="I17" s="191">
        <f t="shared" si="1"/>
        <v>12</v>
      </c>
      <c r="J17" s="189">
        <v>0</v>
      </c>
      <c r="K17" s="189">
        <v>0</v>
      </c>
      <c r="L17" s="192">
        <f t="shared" si="2"/>
        <v>0</v>
      </c>
      <c r="M17" s="193">
        <v>0</v>
      </c>
      <c r="N17" s="185"/>
      <c r="O17" s="185"/>
    </row>
    <row r="18" spans="1:15" ht="24.75" customHeight="1">
      <c r="A18" s="185"/>
      <c r="B18" s="187" t="s">
        <v>88</v>
      </c>
      <c r="C18" s="364" t="s">
        <v>82</v>
      </c>
      <c r="D18" s="194">
        <v>5</v>
      </c>
      <c r="E18" s="189">
        <v>12</v>
      </c>
      <c r="F18" s="189">
        <v>0</v>
      </c>
      <c r="G18" s="189">
        <f t="shared" si="0"/>
        <v>12</v>
      </c>
      <c r="H18" s="190">
        <v>0</v>
      </c>
      <c r="I18" s="191">
        <f t="shared" si="1"/>
        <v>12</v>
      </c>
      <c r="J18" s="189">
        <v>0</v>
      </c>
      <c r="K18" s="189">
        <v>0</v>
      </c>
      <c r="L18" s="192">
        <f t="shared" si="2"/>
        <v>0</v>
      </c>
      <c r="M18" s="193">
        <v>0</v>
      </c>
      <c r="N18" s="185"/>
      <c r="O18" s="185"/>
    </row>
    <row r="19" spans="1:15" ht="24.75" customHeight="1">
      <c r="A19" s="185"/>
      <c r="B19" s="187" t="s">
        <v>82</v>
      </c>
      <c r="C19" s="364"/>
      <c r="D19" s="194">
        <v>4</v>
      </c>
      <c r="E19" s="189">
        <v>13</v>
      </c>
      <c r="F19" s="189">
        <v>0</v>
      </c>
      <c r="G19" s="189">
        <f t="shared" si="0"/>
        <v>13</v>
      </c>
      <c r="H19" s="190">
        <v>0</v>
      </c>
      <c r="I19" s="191">
        <f t="shared" si="1"/>
        <v>13</v>
      </c>
      <c r="J19" s="189">
        <v>0</v>
      </c>
      <c r="K19" s="189">
        <v>0</v>
      </c>
      <c r="L19" s="192">
        <f t="shared" si="2"/>
        <v>0</v>
      </c>
      <c r="M19" s="193">
        <v>0</v>
      </c>
      <c r="N19" s="185"/>
      <c r="O19" s="185"/>
    </row>
    <row r="20" spans="1:15" ht="24.75" customHeight="1">
      <c r="A20" s="185"/>
      <c r="B20" s="187"/>
      <c r="C20" s="364"/>
      <c r="D20" s="194">
        <v>3</v>
      </c>
      <c r="E20" s="189">
        <v>0</v>
      </c>
      <c r="F20" s="189">
        <v>9</v>
      </c>
      <c r="G20" s="189">
        <f t="shared" si="0"/>
        <v>9</v>
      </c>
      <c r="H20" s="190">
        <v>0</v>
      </c>
      <c r="I20" s="191">
        <f t="shared" si="1"/>
        <v>9</v>
      </c>
      <c r="J20" s="189">
        <v>0</v>
      </c>
      <c r="K20" s="189">
        <v>1</v>
      </c>
      <c r="L20" s="192">
        <f t="shared" si="2"/>
        <v>1</v>
      </c>
      <c r="M20" s="193">
        <v>1</v>
      </c>
      <c r="N20" s="185"/>
      <c r="O20" s="185"/>
    </row>
    <row r="21" spans="1:15" ht="24.75" customHeight="1">
      <c r="A21" s="185"/>
      <c r="B21" s="187"/>
      <c r="C21" s="364"/>
      <c r="D21" s="194">
        <v>2</v>
      </c>
      <c r="E21" s="189">
        <v>0</v>
      </c>
      <c r="F21" s="189">
        <v>0</v>
      </c>
      <c r="G21" s="189">
        <f t="shared" si="0"/>
        <v>0</v>
      </c>
      <c r="H21" s="190">
        <v>0</v>
      </c>
      <c r="I21" s="191">
        <f t="shared" si="1"/>
        <v>0</v>
      </c>
      <c r="J21" s="189">
        <v>0</v>
      </c>
      <c r="K21" s="189">
        <v>1</v>
      </c>
      <c r="L21" s="192">
        <f t="shared" si="2"/>
        <v>1</v>
      </c>
      <c r="M21" s="193">
        <v>1</v>
      </c>
      <c r="N21" s="185"/>
      <c r="O21" s="185"/>
    </row>
    <row r="22" spans="1:15" ht="24.75" customHeight="1">
      <c r="A22" s="185"/>
      <c r="B22" s="187"/>
      <c r="C22" s="365"/>
      <c r="D22" s="195">
        <v>1</v>
      </c>
      <c r="E22" s="189">
        <v>0</v>
      </c>
      <c r="F22" s="189">
        <v>8</v>
      </c>
      <c r="G22" s="189">
        <f t="shared" si="0"/>
        <v>8</v>
      </c>
      <c r="H22" s="189">
        <v>25</v>
      </c>
      <c r="I22" s="191">
        <f t="shared" si="1"/>
        <v>33</v>
      </c>
      <c r="J22" s="189">
        <v>0</v>
      </c>
      <c r="K22" s="189">
        <v>0</v>
      </c>
      <c r="L22" s="192">
        <f t="shared" si="2"/>
        <v>0</v>
      </c>
      <c r="M22" s="193">
        <v>0</v>
      </c>
      <c r="N22" s="185"/>
      <c r="O22" s="185"/>
    </row>
    <row r="23" spans="1:15" ht="24.75" customHeight="1">
      <c r="A23" s="196"/>
      <c r="B23" s="360" t="s">
        <v>89</v>
      </c>
      <c r="C23" s="344"/>
      <c r="D23" s="344"/>
      <c r="E23" s="197">
        <f t="shared" ref="E23:M23" si="3">SUM(E10:E22)</f>
        <v>469</v>
      </c>
      <c r="F23" s="197">
        <f t="shared" si="3"/>
        <v>17</v>
      </c>
      <c r="G23" s="197">
        <f t="shared" si="3"/>
        <v>486</v>
      </c>
      <c r="H23" s="197">
        <f t="shared" si="3"/>
        <v>25</v>
      </c>
      <c r="I23" s="197">
        <f t="shared" si="3"/>
        <v>511</v>
      </c>
      <c r="J23" s="197">
        <f t="shared" si="3"/>
        <v>194</v>
      </c>
      <c r="K23" s="197">
        <f t="shared" si="3"/>
        <v>100</v>
      </c>
      <c r="L23" s="197">
        <f t="shared" si="3"/>
        <v>294</v>
      </c>
      <c r="M23" s="198">
        <f t="shared" si="3"/>
        <v>110</v>
      </c>
      <c r="N23" s="196"/>
      <c r="O23" s="196"/>
    </row>
    <row r="24" spans="1:15" ht="24.75" customHeight="1">
      <c r="A24" s="185"/>
      <c r="B24" s="187"/>
      <c r="C24" s="363" t="s">
        <v>81</v>
      </c>
      <c r="D24" s="188">
        <v>13</v>
      </c>
      <c r="E24" s="189">
        <v>566</v>
      </c>
      <c r="F24" s="189">
        <v>0</v>
      </c>
      <c r="G24" s="189">
        <f t="shared" ref="G24:G36" si="4">E24+F24</f>
        <v>566</v>
      </c>
      <c r="H24" s="190">
        <v>0</v>
      </c>
      <c r="I24" s="191">
        <f t="shared" ref="I24:I36" si="5">G24+H24</f>
        <v>566</v>
      </c>
      <c r="J24" s="189">
        <v>157</v>
      </c>
      <c r="K24" s="189">
        <v>106</v>
      </c>
      <c r="L24" s="192">
        <f t="shared" ref="L24:L36" si="6">J24+K24</f>
        <v>263</v>
      </c>
      <c r="M24" s="193">
        <v>133</v>
      </c>
      <c r="N24" s="185"/>
      <c r="O24" s="185"/>
    </row>
    <row r="25" spans="1:15" ht="24.75" customHeight="1">
      <c r="A25" s="185"/>
      <c r="B25" s="187"/>
      <c r="C25" s="364"/>
      <c r="D25" s="194">
        <v>12</v>
      </c>
      <c r="E25" s="189">
        <v>20</v>
      </c>
      <c r="F25" s="189">
        <v>0</v>
      </c>
      <c r="G25" s="189">
        <f t="shared" si="4"/>
        <v>20</v>
      </c>
      <c r="H25" s="190">
        <v>0</v>
      </c>
      <c r="I25" s="191">
        <f t="shared" si="5"/>
        <v>20</v>
      </c>
      <c r="J25" s="189">
        <v>0</v>
      </c>
      <c r="K25" s="189">
        <v>0</v>
      </c>
      <c r="L25" s="192">
        <f t="shared" si="6"/>
        <v>0</v>
      </c>
      <c r="M25" s="193">
        <v>0</v>
      </c>
      <c r="N25" s="185"/>
      <c r="O25" s="185"/>
    </row>
    <row r="26" spans="1:15" ht="24.75" customHeight="1">
      <c r="A26" s="185"/>
      <c r="B26" s="187" t="s">
        <v>88</v>
      </c>
      <c r="C26" s="364"/>
      <c r="D26" s="194">
        <v>11</v>
      </c>
      <c r="E26" s="189">
        <v>22</v>
      </c>
      <c r="F26" s="189">
        <v>0</v>
      </c>
      <c r="G26" s="189">
        <f t="shared" si="4"/>
        <v>22</v>
      </c>
      <c r="H26" s="190">
        <v>0</v>
      </c>
      <c r="I26" s="191">
        <f t="shared" si="5"/>
        <v>22</v>
      </c>
      <c r="J26" s="189">
        <v>3</v>
      </c>
      <c r="K26" s="189">
        <v>1</v>
      </c>
      <c r="L26" s="192">
        <f t="shared" si="6"/>
        <v>4</v>
      </c>
      <c r="M26" s="193">
        <v>2</v>
      </c>
      <c r="N26" s="185"/>
      <c r="O26" s="185"/>
    </row>
    <row r="27" spans="1:15" ht="24.75" customHeight="1">
      <c r="A27" s="185"/>
      <c r="B27" s="187" t="s">
        <v>90</v>
      </c>
      <c r="C27" s="364" t="s">
        <v>84</v>
      </c>
      <c r="D27" s="194">
        <v>10</v>
      </c>
      <c r="E27" s="189">
        <v>25</v>
      </c>
      <c r="F27" s="189">
        <v>0</v>
      </c>
      <c r="G27" s="189">
        <f t="shared" si="4"/>
        <v>25</v>
      </c>
      <c r="H27" s="190">
        <v>0</v>
      </c>
      <c r="I27" s="191">
        <f t="shared" si="5"/>
        <v>25</v>
      </c>
      <c r="J27" s="189">
        <v>1</v>
      </c>
      <c r="K27" s="189">
        <v>0</v>
      </c>
      <c r="L27" s="192">
        <f t="shared" si="6"/>
        <v>1</v>
      </c>
      <c r="M27" s="193">
        <v>0</v>
      </c>
      <c r="N27" s="185"/>
      <c r="O27" s="185"/>
    </row>
    <row r="28" spans="1:15" ht="24.75" customHeight="1">
      <c r="A28" s="185"/>
      <c r="B28" s="187" t="s">
        <v>81</v>
      </c>
      <c r="C28" s="364"/>
      <c r="D28" s="194">
        <v>9</v>
      </c>
      <c r="E28" s="189">
        <v>0</v>
      </c>
      <c r="F28" s="189">
        <v>0</v>
      </c>
      <c r="G28" s="189">
        <f t="shared" si="4"/>
        <v>0</v>
      </c>
      <c r="H28" s="190">
        <v>0</v>
      </c>
      <c r="I28" s="191">
        <f t="shared" si="5"/>
        <v>0</v>
      </c>
      <c r="J28" s="189">
        <v>2</v>
      </c>
      <c r="K28" s="189">
        <v>0</v>
      </c>
      <c r="L28" s="192">
        <f t="shared" si="6"/>
        <v>2</v>
      </c>
      <c r="M28" s="193">
        <v>0</v>
      </c>
      <c r="N28" s="185"/>
      <c r="O28" s="185"/>
    </row>
    <row r="29" spans="1:15" ht="24.75" customHeight="1">
      <c r="A29" s="185"/>
      <c r="B29" s="187" t="s">
        <v>83</v>
      </c>
      <c r="C29" s="364"/>
      <c r="D29" s="194">
        <v>8</v>
      </c>
      <c r="E29" s="189">
        <v>0</v>
      </c>
      <c r="F29" s="189">
        <v>0</v>
      </c>
      <c r="G29" s="189">
        <f t="shared" si="4"/>
        <v>0</v>
      </c>
      <c r="H29" s="190">
        <v>0</v>
      </c>
      <c r="I29" s="191">
        <f t="shared" si="5"/>
        <v>0</v>
      </c>
      <c r="J29" s="189">
        <v>0</v>
      </c>
      <c r="K29" s="189">
        <v>0</v>
      </c>
      <c r="L29" s="192">
        <f t="shared" si="6"/>
        <v>0</v>
      </c>
      <c r="M29" s="193">
        <v>0</v>
      </c>
      <c r="N29" s="185"/>
      <c r="O29" s="185"/>
    </row>
    <row r="30" spans="1:15" ht="24.75" customHeight="1">
      <c r="A30" s="185"/>
      <c r="B30" s="187" t="s">
        <v>86</v>
      </c>
      <c r="C30" s="364"/>
      <c r="D30" s="194">
        <v>7</v>
      </c>
      <c r="E30" s="189">
        <v>9</v>
      </c>
      <c r="F30" s="189">
        <v>0</v>
      </c>
      <c r="G30" s="189">
        <f t="shared" si="4"/>
        <v>9</v>
      </c>
      <c r="H30" s="190">
        <v>0</v>
      </c>
      <c r="I30" s="191">
        <f t="shared" si="5"/>
        <v>9</v>
      </c>
      <c r="J30" s="189">
        <v>0</v>
      </c>
      <c r="K30" s="189">
        <v>0</v>
      </c>
      <c r="L30" s="192">
        <f t="shared" si="6"/>
        <v>0</v>
      </c>
      <c r="M30" s="193">
        <v>0</v>
      </c>
      <c r="N30" s="185"/>
      <c r="O30" s="185"/>
    </row>
    <row r="31" spans="1:15" ht="24.75" customHeight="1">
      <c r="A31" s="185"/>
      <c r="B31" s="187" t="s">
        <v>81</v>
      </c>
      <c r="C31" s="364"/>
      <c r="D31" s="194">
        <v>6</v>
      </c>
      <c r="E31" s="189">
        <v>26</v>
      </c>
      <c r="F31" s="189">
        <v>0</v>
      </c>
      <c r="G31" s="189">
        <f t="shared" si="4"/>
        <v>26</v>
      </c>
      <c r="H31" s="190">
        <v>0</v>
      </c>
      <c r="I31" s="191">
        <f t="shared" si="5"/>
        <v>26</v>
      </c>
      <c r="J31" s="189">
        <v>0</v>
      </c>
      <c r="K31" s="189">
        <v>0</v>
      </c>
      <c r="L31" s="192">
        <f t="shared" si="6"/>
        <v>0</v>
      </c>
      <c r="M31" s="193">
        <v>0</v>
      </c>
      <c r="N31" s="185"/>
      <c r="O31" s="185"/>
    </row>
    <row r="32" spans="1:15" ht="24.75" customHeight="1">
      <c r="A32" s="185"/>
      <c r="B32" s="187" t="s">
        <v>91</v>
      </c>
      <c r="C32" s="364" t="s">
        <v>82</v>
      </c>
      <c r="D32" s="194">
        <v>5</v>
      </c>
      <c r="E32" s="189">
        <v>18</v>
      </c>
      <c r="F32" s="189">
        <v>0</v>
      </c>
      <c r="G32" s="189">
        <f t="shared" si="4"/>
        <v>18</v>
      </c>
      <c r="H32" s="190">
        <v>0</v>
      </c>
      <c r="I32" s="191">
        <f t="shared" si="5"/>
        <v>18</v>
      </c>
      <c r="J32" s="189">
        <v>0</v>
      </c>
      <c r="K32" s="189">
        <v>0</v>
      </c>
      <c r="L32" s="192">
        <f t="shared" si="6"/>
        <v>0</v>
      </c>
      <c r="M32" s="193">
        <v>0</v>
      </c>
      <c r="N32" s="185"/>
      <c r="O32" s="185"/>
    </row>
    <row r="33" spans="1:15" ht="24.75" customHeight="1">
      <c r="A33" s="185"/>
      <c r="B33" s="187"/>
      <c r="C33" s="364"/>
      <c r="D33" s="194">
        <v>4</v>
      </c>
      <c r="E33" s="189">
        <v>18</v>
      </c>
      <c r="F33" s="189">
        <v>0</v>
      </c>
      <c r="G33" s="189">
        <f t="shared" si="4"/>
        <v>18</v>
      </c>
      <c r="H33" s="190">
        <v>0</v>
      </c>
      <c r="I33" s="191">
        <f t="shared" si="5"/>
        <v>18</v>
      </c>
      <c r="J33" s="189">
        <v>0</v>
      </c>
      <c r="K33" s="189">
        <v>0</v>
      </c>
      <c r="L33" s="192">
        <f t="shared" si="6"/>
        <v>0</v>
      </c>
      <c r="M33" s="193">
        <v>0</v>
      </c>
      <c r="N33" s="185"/>
      <c r="O33" s="185"/>
    </row>
    <row r="34" spans="1:15" ht="24.75" customHeight="1">
      <c r="A34" s="185"/>
      <c r="B34" s="187"/>
      <c r="C34" s="364"/>
      <c r="D34" s="194">
        <v>3</v>
      </c>
      <c r="E34" s="189">
        <v>0</v>
      </c>
      <c r="F34" s="189">
        <v>22</v>
      </c>
      <c r="G34" s="189">
        <f t="shared" si="4"/>
        <v>22</v>
      </c>
      <c r="H34" s="190">
        <v>0</v>
      </c>
      <c r="I34" s="191">
        <f t="shared" si="5"/>
        <v>22</v>
      </c>
      <c r="J34" s="189">
        <v>0</v>
      </c>
      <c r="K34" s="189">
        <v>0</v>
      </c>
      <c r="L34" s="192">
        <f t="shared" si="6"/>
        <v>0</v>
      </c>
      <c r="M34" s="193">
        <v>0</v>
      </c>
      <c r="N34" s="185"/>
      <c r="O34" s="185"/>
    </row>
    <row r="35" spans="1:15" ht="24.75" customHeight="1">
      <c r="A35" s="185"/>
      <c r="B35" s="187"/>
      <c r="C35" s="364"/>
      <c r="D35" s="194">
        <v>2</v>
      </c>
      <c r="E35" s="189">
        <v>0</v>
      </c>
      <c r="F35" s="189">
        <v>0</v>
      </c>
      <c r="G35" s="189">
        <f t="shared" si="4"/>
        <v>0</v>
      </c>
      <c r="H35" s="190">
        <v>0</v>
      </c>
      <c r="I35" s="191">
        <f t="shared" si="5"/>
        <v>0</v>
      </c>
      <c r="J35" s="189">
        <v>0</v>
      </c>
      <c r="K35" s="189">
        <v>1</v>
      </c>
      <c r="L35" s="192">
        <f t="shared" si="6"/>
        <v>1</v>
      </c>
      <c r="M35" s="193">
        <v>1</v>
      </c>
      <c r="N35" s="185"/>
      <c r="O35" s="185"/>
    </row>
    <row r="36" spans="1:15" ht="24.75" customHeight="1">
      <c r="A36" s="185"/>
      <c r="B36" s="187"/>
      <c r="C36" s="365"/>
      <c r="D36" s="195">
        <v>1</v>
      </c>
      <c r="E36" s="199">
        <v>0</v>
      </c>
      <c r="F36" s="199">
        <v>21</v>
      </c>
      <c r="G36" s="199">
        <f t="shared" si="4"/>
        <v>21</v>
      </c>
      <c r="H36" s="199">
        <v>34</v>
      </c>
      <c r="I36" s="200">
        <f t="shared" si="5"/>
        <v>55</v>
      </c>
      <c r="J36" s="199">
        <v>0</v>
      </c>
      <c r="K36" s="199">
        <v>0</v>
      </c>
      <c r="L36" s="201">
        <f t="shared" si="6"/>
        <v>0</v>
      </c>
      <c r="M36" s="202">
        <v>0</v>
      </c>
      <c r="N36" s="185"/>
      <c r="O36" s="185"/>
    </row>
    <row r="37" spans="1:15" ht="24.75" customHeight="1">
      <c r="A37" s="196"/>
      <c r="B37" s="360" t="s">
        <v>92</v>
      </c>
      <c r="C37" s="344"/>
      <c r="D37" s="344"/>
      <c r="E37" s="197">
        <f t="shared" ref="E37:M37" si="7">SUM(E24:E36)</f>
        <v>704</v>
      </c>
      <c r="F37" s="197">
        <f t="shared" si="7"/>
        <v>43</v>
      </c>
      <c r="G37" s="197">
        <f t="shared" si="7"/>
        <v>747</v>
      </c>
      <c r="H37" s="197">
        <f t="shared" si="7"/>
        <v>34</v>
      </c>
      <c r="I37" s="197">
        <f t="shared" si="7"/>
        <v>781</v>
      </c>
      <c r="J37" s="197">
        <f t="shared" si="7"/>
        <v>163</v>
      </c>
      <c r="K37" s="197">
        <f t="shared" si="7"/>
        <v>108</v>
      </c>
      <c r="L37" s="197">
        <f t="shared" si="7"/>
        <v>271</v>
      </c>
      <c r="M37" s="198">
        <f t="shared" si="7"/>
        <v>136</v>
      </c>
      <c r="N37" s="196"/>
      <c r="O37" s="196"/>
    </row>
    <row r="38" spans="1:15" ht="24.75" customHeight="1">
      <c r="A38" s="185"/>
      <c r="B38" s="187"/>
      <c r="C38" s="363" t="s">
        <v>81</v>
      </c>
      <c r="D38" s="188">
        <v>13</v>
      </c>
      <c r="E38" s="203">
        <v>6</v>
      </c>
      <c r="F38" s="203">
        <v>0</v>
      </c>
      <c r="G38" s="203">
        <f t="shared" ref="G38:G50" si="8">E38+F38</f>
        <v>6</v>
      </c>
      <c r="H38" s="204">
        <v>0</v>
      </c>
      <c r="I38" s="205">
        <f t="shared" ref="I38:I50" si="9">G38+H38</f>
        <v>6</v>
      </c>
      <c r="J38" s="203">
        <v>1</v>
      </c>
      <c r="K38" s="203">
        <v>0</v>
      </c>
      <c r="L38" s="206">
        <f t="shared" ref="L38:L50" si="10">J38+K38</f>
        <v>1</v>
      </c>
      <c r="M38" s="207">
        <v>0</v>
      </c>
      <c r="N38" s="185"/>
      <c r="O38" s="185"/>
    </row>
    <row r="39" spans="1:15" ht="24.75" customHeight="1">
      <c r="A39" s="185"/>
      <c r="B39" s="187"/>
      <c r="C39" s="364"/>
      <c r="D39" s="194">
        <v>12</v>
      </c>
      <c r="E39" s="189">
        <v>0</v>
      </c>
      <c r="F39" s="189">
        <v>0</v>
      </c>
      <c r="G39" s="189">
        <f t="shared" si="8"/>
        <v>0</v>
      </c>
      <c r="H39" s="190">
        <v>0</v>
      </c>
      <c r="I39" s="191">
        <f t="shared" si="9"/>
        <v>0</v>
      </c>
      <c r="J39" s="189">
        <v>0</v>
      </c>
      <c r="K39" s="189">
        <v>0</v>
      </c>
      <c r="L39" s="192">
        <f t="shared" si="10"/>
        <v>0</v>
      </c>
      <c r="M39" s="193">
        <v>0</v>
      </c>
      <c r="N39" s="185"/>
      <c r="O39" s="185"/>
    </row>
    <row r="40" spans="1:15" ht="24.75" customHeight="1">
      <c r="A40" s="185"/>
      <c r="B40" s="187" t="s">
        <v>82</v>
      </c>
      <c r="C40" s="364"/>
      <c r="D40" s="194">
        <v>11</v>
      </c>
      <c r="E40" s="189">
        <v>0</v>
      </c>
      <c r="F40" s="189">
        <v>0</v>
      </c>
      <c r="G40" s="189">
        <f t="shared" si="8"/>
        <v>0</v>
      </c>
      <c r="H40" s="190">
        <v>0</v>
      </c>
      <c r="I40" s="191">
        <f t="shared" si="9"/>
        <v>0</v>
      </c>
      <c r="J40" s="189">
        <v>0</v>
      </c>
      <c r="K40" s="189">
        <v>0</v>
      </c>
      <c r="L40" s="192">
        <f t="shared" si="10"/>
        <v>0</v>
      </c>
      <c r="M40" s="193">
        <v>0</v>
      </c>
      <c r="N40" s="185"/>
      <c r="O40" s="185"/>
    </row>
    <row r="41" spans="1:15" ht="24.75" customHeight="1">
      <c r="A41" s="185"/>
      <c r="B41" s="187" t="s">
        <v>93</v>
      </c>
      <c r="C41" s="364" t="s">
        <v>84</v>
      </c>
      <c r="D41" s="194">
        <v>10</v>
      </c>
      <c r="E41" s="189">
        <v>0</v>
      </c>
      <c r="F41" s="189">
        <v>0</v>
      </c>
      <c r="G41" s="189">
        <f t="shared" si="8"/>
        <v>0</v>
      </c>
      <c r="H41" s="190">
        <v>0</v>
      </c>
      <c r="I41" s="191">
        <f t="shared" si="9"/>
        <v>0</v>
      </c>
      <c r="J41" s="189">
        <v>0</v>
      </c>
      <c r="K41" s="189">
        <v>0</v>
      </c>
      <c r="L41" s="192">
        <f t="shared" si="10"/>
        <v>0</v>
      </c>
      <c r="M41" s="193">
        <v>0</v>
      </c>
      <c r="N41" s="185"/>
      <c r="O41" s="185"/>
    </row>
    <row r="42" spans="1:15" ht="24.75" customHeight="1">
      <c r="A42" s="185"/>
      <c r="B42" s="187" t="s">
        <v>94</v>
      </c>
      <c r="C42" s="364"/>
      <c r="D42" s="194">
        <v>9</v>
      </c>
      <c r="E42" s="189">
        <v>0</v>
      </c>
      <c r="F42" s="189">
        <v>0</v>
      </c>
      <c r="G42" s="189">
        <f t="shared" si="8"/>
        <v>0</v>
      </c>
      <c r="H42" s="190">
        <v>0</v>
      </c>
      <c r="I42" s="191">
        <f t="shared" si="9"/>
        <v>0</v>
      </c>
      <c r="J42" s="189">
        <v>0</v>
      </c>
      <c r="K42" s="189">
        <v>0</v>
      </c>
      <c r="L42" s="192">
        <f t="shared" si="10"/>
        <v>0</v>
      </c>
      <c r="M42" s="193">
        <v>0</v>
      </c>
      <c r="N42" s="185"/>
      <c r="O42" s="185"/>
    </row>
    <row r="43" spans="1:15" ht="24.75" customHeight="1">
      <c r="A43" s="185"/>
      <c r="B43" s="187" t="s">
        <v>86</v>
      </c>
      <c r="C43" s="364"/>
      <c r="D43" s="194">
        <v>8</v>
      </c>
      <c r="E43" s="189">
        <v>0</v>
      </c>
      <c r="F43" s="189">
        <v>0</v>
      </c>
      <c r="G43" s="189">
        <f t="shared" si="8"/>
        <v>0</v>
      </c>
      <c r="H43" s="190">
        <v>0</v>
      </c>
      <c r="I43" s="191">
        <f t="shared" si="9"/>
        <v>0</v>
      </c>
      <c r="J43" s="189">
        <v>0</v>
      </c>
      <c r="K43" s="189">
        <v>0</v>
      </c>
      <c r="L43" s="192">
        <f t="shared" si="10"/>
        <v>0</v>
      </c>
      <c r="M43" s="193">
        <v>0</v>
      </c>
      <c r="N43" s="185"/>
      <c r="O43" s="185"/>
    </row>
    <row r="44" spans="1:15" ht="24.75" customHeight="1">
      <c r="A44" s="185"/>
      <c r="B44" s="187" t="s">
        <v>85</v>
      </c>
      <c r="C44" s="364"/>
      <c r="D44" s="194">
        <v>7</v>
      </c>
      <c r="E44" s="189">
        <v>0</v>
      </c>
      <c r="F44" s="189">
        <v>0</v>
      </c>
      <c r="G44" s="189">
        <f t="shared" si="8"/>
        <v>0</v>
      </c>
      <c r="H44" s="190">
        <v>0</v>
      </c>
      <c r="I44" s="191">
        <f t="shared" si="9"/>
        <v>0</v>
      </c>
      <c r="J44" s="189">
        <v>0</v>
      </c>
      <c r="K44" s="189">
        <v>0</v>
      </c>
      <c r="L44" s="192">
        <f t="shared" si="10"/>
        <v>0</v>
      </c>
      <c r="M44" s="193">
        <v>0</v>
      </c>
      <c r="N44" s="185"/>
      <c r="O44" s="185"/>
    </row>
    <row r="45" spans="1:15" ht="24.75" customHeight="1">
      <c r="A45" s="185"/>
      <c r="B45" s="187" t="s">
        <v>86</v>
      </c>
      <c r="C45" s="364"/>
      <c r="D45" s="194">
        <v>6</v>
      </c>
      <c r="E45" s="189">
        <v>0</v>
      </c>
      <c r="F45" s="189">
        <v>0</v>
      </c>
      <c r="G45" s="189">
        <f t="shared" si="8"/>
        <v>0</v>
      </c>
      <c r="H45" s="190">
        <v>0</v>
      </c>
      <c r="I45" s="191">
        <f t="shared" si="9"/>
        <v>0</v>
      </c>
      <c r="J45" s="189">
        <v>0</v>
      </c>
      <c r="K45" s="189">
        <v>0</v>
      </c>
      <c r="L45" s="192">
        <f t="shared" si="10"/>
        <v>0</v>
      </c>
      <c r="M45" s="193">
        <v>0</v>
      </c>
      <c r="N45" s="185"/>
      <c r="O45" s="185"/>
    </row>
    <row r="46" spans="1:15" ht="24.75" customHeight="1">
      <c r="A46" s="185"/>
      <c r="B46" s="187" t="s">
        <v>82</v>
      </c>
      <c r="C46" s="364" t="s">
        <v>82</v>
      </c>
      <c r="D46" s="194">
        <v>5</v>
      </c>
      <c r="E46" s="189">
        <v>0</v>
      </c>
      <c r="F46" s="189">
        <v>0</v>
      </c>
      <c r="G46" s="189">
        <f t="shared" si="8"/>
        <v>0</v>
      </c>
      <c r="H46" s="190">
        <v>0</v>
      </c>
      <c r="I46" s="191">
        <f t="shared" si="9"/>
        <v>0</v>
      </c>
      <c r="J46" s="189">
        <v>0</v>
      </c>
      <c r="K46" s="189">
        <v>0</v>
      </c>
      <c r="L46" s="192">
        <f t="shared" si="10"/>
        <v>0</v>
      </c>
      <c r="M46" s="193">
        <v>0</v>
      </c>
      <c r="N46" s="185"/>
      <c r="O46" s="185"/>
    </row>
    <row r="47" spans="1:15" ht="24.75" customHeight="1">
      <c r="A47" s="185"/>
      <c r="B47" s="187" t="s">
        <v>95</v>
      </c>
      <c r="C47" s="364"/>
      <c r="D47" s="194">
        <v>4</v>
      </c>
      <c r="E47" s="189">
        <v>0</v>
      </c>
      <c r="F47" s="189">
        <v>0</v>
      </c>
      <c r="G47" s="189">
        <f t="shared" si="8"/>
        <v>0</v>
      </c>
      <c r="H47" s="190">
        <v>0</v>
      </c>
      <c r="I47" s="191">
        <f t="shared" si="9"/>
        <v>0</v>
      </c>
      <c r="J47" s="189">
        <v>0</v>
      </c>
      <c r="K47" s="189">
        <v>0</v>
      </c>
      <c r="L47" s="192">
        <f t="shared" si="10"/>
        <v>0</v>
      </c>
      <c r="M47" s="193">
        <v>0</v>
      </c>
      <c r="N47" s="185"/>
      <c r="O47" s="185"/>
    </row>
    <row r="48" spans="1:15" ht="24.75" customHeight="1">
      <c r="A48" s="185"/>
      <c r="B48" s="187"/>
      <c r="C48" s="364"/>
      <c r="D48" s="194">
        <v>3</v>
      </c>
      <c r="E48" s="189">
        <v>0</v>
      </c>
      <c r="F48" s="189">
        <v>0</v>
      </c>
      <c r="G48" s="189">
        <f t="shared" si="8"/>
        <v>0</v>
      </c>
      <c r="H48" s="190">
        <v>0</v>
      </c>
      <c r="I48" s="191">
        <f t="shared" si="9"/>
        <v>0</v>
      </c>
      <c r="J48" s="189">
        <v>0</v>
      </c>
      <c r="K48" s="189">
        <v>0</v>
      </c>
      <c r="L48" s="192">
        <f t="shared" si="10"/>
        <v>0</v>
      </c>
      <c r="M48" s="193">
        <v>0</v>
      </c>
      <c r="N48" s="185"/>
      <c r="O48" s="185"/>
    </row>
    <row r="49" spans="1:15" ht="24.75" customHeight="1">
      <c r="A49" s="185"/>
      <c r="B49" s="187"/>
      <c r="C49" s="364"/>
      <c r="D49" s="194">
        <v>2</v>
      </c>
      <c r="E49" s="189">
        <v>0</v>
      </c>
      <c r="F49" s="189">
        <v>0</v>
      </c>
      <c r="G49" s="189">
        <f t="shared" si="8"/>
        <v>0</v>
      </c>
      <c r="H49" s="190">
        <v>0</v>
      </c>
      <c r="I49" s="191">
        <f t="shared" si="9"/>
        <v>0</v>
      </c>
      <c r="J49" s="189">
        <v>0</v>
      </c>
      <c r="K49" s="189">
        <v>0</v>
      </c>
      <c r="L49" s="192">
        <f t="shared" si="10"/>
        <v>0</v>
      </c>
      <c r="M49" s="193">
        <v>0</v>
      </c>
      <c r="N49" s="185"/>
      <c r="O49" s="185"/>
    </row>
    <row r="50" spans="1:15" ht="24.75" customHeight="1">
      <c r="A50" s="185"/>
      <c r="B50" s="187"/>
      <c r="C50" s="365"/>
      <c r="D50" s="195">
        <v>1</v>
      </c>
      <c r="E50" s="189">
        <v>0</v>
      </c>
      <c r="F50" s="189">
        <v>0</v>
      </c>
      <c r="G50" s="189">
        <f t="shared" si="8"/>
        <v>0</v>
      </c>
      <c r="H50" s="190">
        <v>0</v>
      </c>
      <c r="I50" s="191">
        <f t="shared" si="9"/>
        <v>0</v>
      </c>
      <c r="J50" s="189">
        <v>0</v>
      </c>
      <c r="K50" s="189">
        <v>0</v>
      </c>
      <c r="L50" s="192">
        <f t="shared" si="10"/>
        <v>0</v>
      </c>
      <c r="M50" s="193">
        <v>0</v>
      </c>
      <c r="N50" s="185"/>
      <c r="O50" s="185"/>
    </row>
    <row r="51" spans="1:15" ht="24.75" customHeight="1">
      <c r="A51" s="196"/>
      <c r="B51" s="360" t="s">
        <v>96</v>
      </c>
      <c r="C51" s="344"/>
      <c r="D51" s="344"/>
      <c r="E51" s="197">
        <f t="shared" ref="E51:M51" si="11">SUM(E38:E50)</f>
        <v>6</v>
      </c>
      <c r="F51" s="197">
        <f t="shared" si="11"/>
        <v>0</v>
      </c>
      <c r="G51" s="197">
        <f t="shared" si="11"/>
        <v>6</v>
      </c>
      <c r="H51" s="197">
        <f t="shared" si="11"/>
        <v>0</v>
      </c>
      <c r="I51" s="197">
        <f t="shared" si="11"/>
        <v>6</v>
      </c>
      <c r="J51" s="197">
        <f t="shared" si="11"/>
        <v>1</v>
      </c>
      <c r="K51" s="197">
        <f t="shared" si="11"/>
        <v>0</v>
      </c>
      <c r="L51" s="197">
        <f t="shared" si="11"/>
        <v>1</v>
      </c>
      <c r="M51" s="198">
        <f t="shared" si="11"/>
        <v>0</v>
      </c>
      <c r="N51" s="196"/>
      <c r="O51" s="196"/>
    </row>
    <row r="52" spans="1:15" ht="24.75" customHeight="1">
      <c r="A52" s="185"/>
      <c r="B52" s="360" t="s">
        <v>97</v>
      </c>
      <c r="C52" s="344"/>
      <c r="D52" s="344"/>
      <c r="E52" s="208">
        <v>0</v>
      </c>
      <c r="F52" s="208">
        <v>0</v>
      </c>
      <c r="G52" s="208">
        <f>E52+F52</f>
        <v>0</v>
      </c>
      <c r="H52" s="190">
        <v>0</v>
      </c>
      <c r="I52" s="191">
        <f>G52+H52</f>
        <v>0</v>
      </c>
      <c r="J52" s="189">
        <v>1</v>
      </c>
      <c r="K52" s="189">
        <v>7</v>
      </c>
      <c r="L52" s="192">
        <f>J52+K52</f>
        <v>8</v>
      </c>
      <c r="M52" s="193">
        <v>8</v>
      </c>
      <c r="N52" s="185"/>
      <c r="O52" s="185"/>
    </row>
    <row r="53" spans="1:15" ht="24.75" customHeight="1">
      <c r="A53" s="196"/>
      <c r="B53" s="361" t="s">
        <v>98</v>
      </c>
      <c r="C53" s="345"/>
      <c r="D53" s="362"/>
      <c r="E53" s="209">
        <f t="shared" ref="E53:M53" si="12">+E23+E37+E51+E52</f>
        <v>1179</v>
      </c>
      <c r="F53" s="209">
        <f t="shared" si="12"/>
        <v>60</v>
      </c>
      <c r="G53" s="209">
        <f t="shared" si="12"/>
        <v>1239</v>
      </c>
      <c r="H53" s="209">
        <f t="shared" si="12"/>
        <v>59</v>
      </c>
      <c r="I53" s="209">
        <f t="shared" si="12"/>
        <v>1298</v>
      </c>
      <c r="J53" s="209">
        <f t="shared" si="12"/>
        <v>359</v>
      </c>
      <c r="K53" s="209">
        <f t="shared" si="12"/>
        <v>215</v>
      </c>
      <c r="L53" s="209">
        <f t="shared" si="12"/>
        <v>574</v>
      </c>
      <c r="M53" s="210">
        <f t="shared" si="12"/>
        <v>254</v>
      </c>
      <c r="N53" s="196"/>
      <c r="O53" s="196"/>
    </row>
    <row r="54" spans="1:15" ht="24.75" customHeight="1">
      <c r="A54" s="185"/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</row>
    <row r="55" spans="1:15" ht="24.75" customHeight="1">
      <c r="A55" s="185"/>
      <c r="B55" s="185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211"/>
      <c r="B1" s="370" t="s">
        <v>0</v>
      </c>
      <c r="C1" s="370"/>
      <c r="D1" s="370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ht="30" customHeight="1">
      <c r="A2" s="212"/>
      <c r="B2" s="367" t="s">
        <v>1</v>
      </c>
      <c r="C2" s="367"/>
      <c r="D2" s="367"/>
      <c r="E2" s="213" t="s">
        <v>2</v>
      </c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5" ht="30" customHeight="1">
      <c r="A3" s="212"/>
      <c r="B3" s="367" t="s">
        <v>3</v>
      </c>
      <c r="C3" s="367"/>
      <c r="D3" s="367"/>
      <c r="E3" s="214" t="s">
        <v>59</v>
      </c>
      <c r="F3" s="214"/>
      <c r="G3" s="212"/>
      <c r="H3" s="212"/>
      <c r="I3" s="212"/>
      <c r="J3" s="212"/>
      <c r="K3" s="212"/>
      <c r="L3" s="212"/>
      <c r="M3" s="212"/>
      <c r="N3" s="212"/>
      <c r="O3" s="212"/>
    </row>
    <row r="4" spans="1:15" ht="30" customHeight="1">
      <c r="A4" s="212"/>
      <c r="B4" s="367" t="s">
        <v>5</v>
      </c>
      <c r="C4" s="367"/>
      <c r="D4" s="367"/>
      <c r="E4" s="215" t="s">
        <v>77</v>
      </c>
      <c r="F4" s="216">
        <v>2026</v>
      </c>
      <c r="G4" s="212"/>
      <c r="H4" s="212"/>
      <c r="I4" s="212"/>
      <c r="J4" s="212"/>
      <c r="K4" s="212"/>
      <c r="L4" s="212"/>
      <c r="M4" s="212"/>
      <c r="N4" s="212"/>
      <c r="O4" s="212"/>
    </row>
    <row r="5" spans="1:15" ht="49.5" customHeight="1">
      <c r="A5" s="212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212"/>
      <c r="O5" s="212"/>
    </row>
    <row r="6" spans="1:15" ht="49.5" customHeight="1">
      <c r="A6" s="212"/>
      <c r="B6" s="213" t="s">
        <v>7</v>
      </c>
      <c r="C6" s="212"/>
      <c r="D6" s="212"/>
      <c r="E6" s="217"/>
      <c r="F6" s="212"/>
      <c r="G6" s="212"/>
      <c r="H6" s="212"/>
      <c r="I6" s="212"/>
      <c r="J6" s="212"/>
      <c r="K6" s="212"/>
      <c r="L6" s="212"/>
      <c r="M6" s="212"/>
      <c r="N6" s="212"/>
      <c r="O6" s="212"/>
    </row>
    <row r="7" spans="1:15" ht="30" customHeight="1">
      <c r="A7" s="218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218"/>
      <c r="O7" s="218"/>
    </row>
    <row r="8" spans="1:15" ht="30" customHeight="1">
      <c r="A8" s="218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218"/>
      <c r="O8" s="218"/>
    </row>
    <row r="9" spans="1:15" ht="30" customHeight="1">
      <c r="A9" s="218"/>
      <c r="B9" s="360"/>
      <c r="C9" s="344"/>
      <c r="D9" s="344"/>
      <c r="E9" s="219" t="s">
        <v>17</v>
      </c>
      <c r="F9" s="219" t="s">
        <v>18</v>
      </c>
      <c r="G9" s="219" t="s">
        <v>19</v>
      </c>
      <c r="H9" s="345"/>
      <c r="I9" s="345"/>
      <c r="J9" s="345"/>
      <c r="K9" s="345"/>
      <c r="L9" s="345"/>
      <c r="M9" s="362"/>
      <c r="N9" s="218"/>
      <c r="O9" s="218"/>
    </row>
    <row r="10" spans="1:15" ht="24.75" customHeight="1">
      <c r="A10" s="218"/>
      <c r="B10" s="220"/>
      <c r="C10" s="363" t="s">
        <v>81</v>
      </c>
      <c r="D10" s="221">
        <v>13</v>
      </c>
      <c r="E10" s="222">
        <v>117</v>
      </c>
      <c r="F10" s="222">
        <v>0</v>
      </c>
      <c r="G10" s="222">
        <f t="shared" ref="G10:G22" si="0">E10+F10</f>
        <v>117</v>
      </c>
      <c r="H10" s="223">
        <v>0</v>
      </c>
      <c r="I10" s="224">
        <f t="shared" ref="I10:I22" si="1">G10+H10</f>
        <v>117</v>
      </c>
      <c r="J10" s="222">
        <v>35</v>
      </c>
      <c r="K10" s="222">
        <v>18</v>
      </c>
      <c r="L10" s="225">
        <f t="shared" ref="L10:L22" si="2">J10+K10</f>
        <v>53</v>
      </c>
      <c r="M10" s="226">
        <v>18</v>
      </c>
      <c r="N10" s="218"/>
      <c r="O10" s="218"/>
    </row>
    <row r="11" spans="1:15" ht="24.75" customHeight="1">
      <c r="A11" s="218"/>
      <c r="B11" s="220"/>
      <c r="C11" s="364"/>
      <c r="D11" s="227">
        <v>12</v>
      </c>
      <c r="E11" s="222">
        <v>1</v>
      </c>
      <c r="F11" s="222">
        <v>0</v>
      </c>
      <c r="G11" s="222">
        <f t="shared" si="0"/>
        <v>1</v>
      </c>
      <c r="H11" s="223">
        <v>0</v>
      </c>
      <c r="I11" s="224">
        <f t="shared" si="1"/>
        <v>1</v>
      </c>
      <c r="J11" s="222">
        <v>0</v>
      </c>
      <c r="K11" s="222">
        <v>0</v>
      </c>
      <c r="L11" s="225">
        <f t="shared" si="2"/>
        <v>0</v>
      </c>
      <c r="M11" s="226">
        <v>0</v>
      </c>
      <c r="N11" s="218"/>
      <c r="O11" s="218"/>
    </row>
    <row r="12" spans="1:15" ht="24.75" customHeight="1">
      <c r="A12" s="218"/>
      <c r="B12" s="220" t="s">
        <v>82</v>
      </c>
      <c r="C12" s="364"/>
      <c r="D12" s="227">
        <v>11</v>
      </c>
      <c r="E12" s="222">
        <v>4</v>
      </c>
      <c r="F12" s="222">
        <v>0</v>
      </c>
      <c r="G12" s="222">
        <f t="shared" si="0"/>
        <v>4</v>
      </c>
      <c r="H12" s="223">
        <v>0</v>
      </c>
      <c r="I12" s="224">
        <f t="shared" si="1"/>
        <v>4</v>
      </c>
      <c r="J12" s="222">
        <v>1</v>
      </c>
      <c r="K12" s="222">
        <v>0</v>
      </c>
      <c r="L12" s="225">
        <f t="shared" si="2"/>
        <v>1</v>
      </c>
      <c r="M12" s="226">
        <v>0</v>
      </c>
      <c r="N12" s="218"/>
      <c r="O12" s="218"/>
    </row>
    <row r="13" spans="1:15" ht="24.75" customHeight="1">
      <c r="A13" s="218"/>
      <c r="B13" s="220" t="s">
        <v>83</v>
      </c>
      <c r="C13" s="364" t="s">
        <v>84</v>
      </c>
      <c r="D13" s="227">
        <v>10</v>
      </c>
      <c r="E13" s="222">
        <v>7</v>
      </c>
      <c r="F13" s="222">
        <v>0</v>
      </c>
      <c r="G13" s="222">
        <f t="shared" si="0"/>
        <v>7</v>
      </c>
      <c r="H13" s="223">
        <v>0</v>
      </c>
      <c r="I13" s="224">
        <f t="shared" si="1"/>
        <v>7</v>
      </c>
      <c r="J13" s="222">
        <v>1</v>
      </c>
      <c r="K13" s="222">
        <v>0</v>
      </c>
      <c r="L13" s="225">
        <f t="shared" si="2"/>
        <v>1</v>
      </c>
      <c r="M13" s="226">
        <v>0</v>
      </c>
      <c r="N13" s="218"/>
      <c r="O13" s="218"/>
    </row>
    <row r="14" spans="1:15" ht="24.75" customHeight="1">
      <c r="A14" s="218"/>
      <c r="B14" s="220" t="s">
        <v>82</v>
      </c>
      <c r="C14" s="364"/>
      <c r="D14" s="227">
        <v>9</v>
      </c>
      <c r="E14" s="222">
        <v>1</v>
      </c>
      <c r="F14" s="222">
        <v>0</v>
      </c>
      <c r="G14" s="222">
        <f t="shared" si="0"/>
        <v>1</v>
      </c>
      <c r="H14" s="223">
        <v>0</v>
      </c>
      <c r="I14" s="224">
        <f t="shared" si="1"/>
        <v>1</v>
      </c>
      <c r="J14" s="222">
        <v>0</v>
      </c>
      <c r="K14" s="222">
        <v>0</v>
      </c>
      <c r="L14" s="225">
        <f t="shared" si="2"/>
        <v>0</v>
      </c>
      <c r="M14" s="226">
        <v>0</v>
      </c>
      <c r="N14" s="218"/>
      <c r="O14" s="218"/>
    </row>
    <row r="15" spans="1:15" ht="24.75" customHeight="1">
      <c r="A15" s="218"/>
      <c r="B15" s="220" t="s">
        <v>85</v>
      </c>
      <c r="C15" s="364"/>
      <c r="D15" s="227">
        <v>8</v>
      </c>
      <c r="E15" s="222">
        <v>0</v>
      </c>
      <c r="F15" s="222">
        <v>0</v>
      </c>
      <c r="G15" s="222">
        <f t="shared" si="0"/>
        <v>0</v>
      </c>
      <c r="H15" s="223">
        <v>0</v>
      </c>
      <c r="I15" s="224">
        <f t="shared" si="1"/>
        <v>0</v>
      </c>
      <c r="J15" s="222">
        <v>0</v>
      </c>
      <c r="K15" s="222">
        <v>0</v>
      </c>
      <c r="L15" s="225">
        <f t="shared" si="2"/>
        <v>0</v>
      </c>
      <c r="M15" s="226">
        <v>0</v>
      </c>
      <c r="N15" s="218"/>
      <c r="O15" s="218"/>
    </row>
    <row r="16" spans="1:15" ht="24.75" customHeight="1">
      <c r="A16" s="218"/>
      <c r="B16" s="220" t="s">
        <v>86</v>
      </c>
      <c r="C16" s="364"/>
      <c r="D16" s="227">
        <v>7</v>
      </c>
      <c r="E16" s="222">
        <v>0</v>
      </c>
      <c r="F16" s="222">
        <v>0</v>
      </c>
      <c r="G16" s="222">
        <f t="shared" si="0"/>
        <v>0</v>
      </c>
      <c r="H16" s="223">
        <v>0</v>
      </c>
      <c r="I16" s="224">
        <f t="shared" si="1"/>
        <v>0</v>
      </c>
      <c r="J16" s="222">
        <v>0</v>
      </c>
      <c r="K16" s="222">
        <v>0</v>
      </c>
      <c r="L16" s="225">
        <f t="shared" si="2"/>
        <v>0</v>
      </c>
      <c r="M16" s="226">
        <v>0</v>
      </c>
      <c r="N16" s="218"/>
      <c r="O16" s="218"/>
    </row>
    <row r="17" spans="1:15" ht="24.75" customHeight="1">
      <c r="A17" s="218"/>
      <c r="B17" s="220" t="s">
        <v>87</v>
      </c>
      <c r="C17" s="364"/>
      <c r="D17" s="227">
        <v>6</v>
      </c>
      <c r="E17" s="222">
        <v>1</v>
      </c>
      <c r="F17" s="222">
        <v>0</v>
      </c>
      <c r="G17" s="222">
        <f t="shared" si="0"/>
        <v>1</v>
      </c>
      <c r="H17" s="223">
        <v>0</v>
      </c>
      <c r="I17" s="224">
        <f t="shared" si="1"/>
        <v>1</v>
      </c>
      <c r="J17" s="222">
        <v>0</v>
      </c>
      <c r="K17" s="222">
        <v>0</v>
      </c>
      <c r="L17" s="225">
        <f t="shared" si="2"/>
        <v>0</v>
      </c>
      <c r="M17" s="226">
        <v>0</v>
      </c>
      <c r="N17" s="218"/>
      <c r="O17" s="218"/>
    </row>
    <row r="18" spans="1:15" ht="24.75" customHeight="1">
      <c r="A18" s="218"/>
      <c r="B18" s="220" t="s">
        <v>88</v>
      </c>
      <c r="C18" s="364" t="s">
        <v>82</v>
      </c>
      <c r="D18" s="227">
        <v>5</v>
      </c>
      <c r="E18" s="222">
        <v>2</v>
      </c>
      <c r="F18" s="222">
        <v>0</v>
      </c>
      <c r="G18" s="222">
        <f t="shared" si="0"/>
        <v>2</v>
      </c>
      <c r="H18" s="223">
        <v>0</v>
      </c>
      <c r="I18" s="224">
        <f t="shared" si="1"/>
        <v>2</v>
      </c>
      <c r="J18" s="222">
        <v>0</v>
      </c>
      <c r="K18" s="222">
        <v>0</v>
      </c>
      <c r="L18" s="225">
        <f t="shared" si="2"/>
        <v>0</v>
      </c>
      <c r="M18" s="226">
        <v>0</v>
      </c>
      <c r="N18" s="218"/>
      <c r="O18" s="218"/>
    </row>
    <row r="19" spans="1:15" ht="24.75" customHeight="1">
      <c r="A19" s="218"/>
      <c r="B19" s="220" t="s">
        <v>82</v>
      </c>
      <c r="C19" s="364"/>
      <c r="D19" s="227">
        <v>4</v>
      </c>
      <c r="E19" s="222">
        <v>2</v>
      </c>
      <c r="F19" s="222">
        <v>0</v>
      </c>
      <c r="G19" s="222">
        <f t="shared" si="0"/>
        <v>2</v>
      </c>
      <c r="H19" s="223">
        <v>0</v>
      </c>
      <c r="I19" s="224">
        <f t="shared" si="1"/>
        <v>2</v>
      </c>
      <c r="J19" s="222">
        <v>0</v>
      </c>
      <c r="K19" s="222">
        <v>0</v>
      </c>
      <c r="L19" s="225">
        <f t="shared" si="2"/>
        <v>0</v>
      </c>
      <c r="M19" s="226">
        <v>0</v>
      </c>
      <c r="N19" s="218"/>
      <c r="O19" s="218"/>
    </row>
    <row r="20" spans="1:15" ht="24.75" customHeight="1">
      <c r="A20" s="218"/>
      <c r="B20" s="220"/>
      <c r="C20" s="364"/>
      <c r="D20" s="227">
        <v>3</v>
      </c>
      <c r="E20" s="222">
        <v>0</v>
      </c>
      <c r="F20" s="222">
        <v>2</v>
      </c>
      <c r="G20" s="222">
        <f t="shared" si="0"/>
        <v>2</v>
      </c>
      <c r="H20" s="223">
        <v>0</v>
      </c>
      <c r="I20" s="224">
        <f t="shared" si="1"/>
        <v>2</v>
      </c>
      <c r="J20" s="222">
        <v>0</v>
      </c>
      <c r="K20" s="222">
        <v>0</v>
      </c>
      <c r="L20" s="225">
        <f t="shared" si="2"/>
        <v>0</v>
      </c>
      <c r="M20" s="226">
        <v>0</v>
      </c>
      <c r="N20" s="218"/>
      <c r="O20" s="218"/>
    </row>
    <row r="21" spans="1:15" ht="24.75" customHeight="1">
      <c r="A21" s="218"/>
      <c r="B21" s="220"/>
      <c r="C21" s="364"/>
      <c r="D21" s="227">
        <v>2</v>
      </c>
      <c r="E21" s="222">
        <v>0</v>
      </c>
      <c r="F21" s="222">
        <v>0</v>
      </c>
      <c r="G21" s="222">
        <f t="shared" si="0"/>
        <v>0</v>
      </c>
      <c r="H21" s="223">
        <v>0</v>
      </c>
      <c r="I21" s="224">
        <f t="shared" si="1"/>
        <v>0</v>
      </c>
      <c r="J21" s="222">
        <v>0</v>
      </c>
      <c r="K21" s="222">
        <v>0</v>
      </c>
      <c r="L21" s="225">
        <f t="shared" si="2"/>
        <v>0</v>
      </c>
      <c r="M21" s="226">
        <v>0</v>
      </c>
      <c r="N21" s="218"/>
      <c r="O21" s="218"/>
    </row>
    <row r="22" spans="1:15" ht="24.75" customHeight="1">
      <c r="A22" s="218"/>
      <c r="B22" s="220"/>
      <c r="C22" s="365"/>
      <c r="D22" s="228">
        <v>1</v>
      </c>
      <c r="E22" s="222">
        <v>0</v>
      </c>
      <c r="F22" s="222">
        <v>1</v>
      </c>
      <c r="G22" s="222">
        <f t="shared" si="0"/>
        <v>1</v>
      </c>
      <c r="H22" s="222">
        <v>6</v>
      </c>
      <c r="I22" s="224">
        <f t="shared" si="1"/>
        <v>7</v>
      </c>
      <c r="J22" s="222">
        <v>0</v>
      </c>
      <c r="K22" s="222">
        <v>0</v>
      </c>
      <c r="L22" s="225">
        <f t="shared" si="2"/>
        <v>0</v>
      </c>
      <c r="M22" s="226">
        <v>0</v>
      </c>
      <c r="N22" s="218"/>
      <c r="O22" s="218"/>
    </row>
    <row r="23" spans="1:15" ht="24.75" customHeight="1">
      <c r="A23" s="229"/>
      <c r="B23" s="360" t="s">
        <v>89</v>
      </c>
      <c r="C23" s="344"/>
      <c r="D23" s="344"/>
      <c r="E23" s="230">
        <f t="shared" ref="E23:M23" si="3">SUM(E10:E22)</f>
        <v>135</v>
      </c>
      <c r="F23" s="230">
        <f t="shared" si="3"/>
        <v>3</v>
      </c>
      <c r="G23" s="230">
        <f t="shared" si="3"/>
        <v>138</v>
      </c>
      <c r="H23" s="230">
        <f t="shared" si="3"/>
        <v>6</v>
      </c>
      <c r="I23" s="230">
        <f t="shared" si="3"/>
        <v>144</v>
      </c>
      <c r="J23" s="230">
        <f t="shared" si="3"/>
        <v>37</v>
      </c>
      <c r="K23" s="230">
        <f t="shared" si="3"/>
        <v>18</v>
      </c>
      <c r="L23" s="230">
        <f t="shared" si="3"/>
        <v>55</v>
      </c>
      <c r="M23" s="231">
        <f t="shared" si="3"/>
        <v>18</v>
      </c>
      <c r="N23" s="229"/>
      <c r="O23" s="229"/>
    </row>
    <row r="24" spans="1:15" ht="24.75" customHeight="1">
      <c r="A24" s="218"/>
      <c r="B24" s="220"/>
      <c r="C24" s="363" t="s">
        <v>81</v>
      </c>
      <c r="D24" s="221">
        <v>13</v>
      </c>
      <c r="E24" s="222">
        <v>175</v>
      </c>
      <c r="F24" s="222">
        <v>0</v>
      </c>
      <c r="G24" s="222">
        <f t="shared" ref="G24:G36" si="4">E24+F24</f>
        <v>175</v>
      </c>
      <c r="H24" s="223">
        <v>0</v>
      </c>
      <c r="I24" s="224">
        <f t="shared" ref="I24:I36" si="5">G24+H24</f>
        <v>175</v>
      </c>
      <c r="J24" s="222">
        <v>30</v>
      </c>
      <c r="K24" s="222">
        <v>14</v>
      </c>
      <c r="L24" s="225">
        <f t="shared" ref="L24:L36" si="6">J24+K24</f>
        <v>44</v>
      </c>
      <c r="M24" s="226">
        <v>25</v>
      </c>
      <c r="N24" s="218"/>
      <c r="O24" s="218"/>
    </row>
    <row r="25" spans="1:15" ht="24.75" customHeight="1">
      <c r="A25" s="218"/>
      <c r="B25" s="220"/>
      <c r="C25" s="364"/>
      <c r="D25" s="227">
        <v>12</v>
      </c>
      <c r="E25" s="222">
        <v>3</v>
      </c>
      <c r="F25" s="222">
        <v>0</v>
      </c>
      <c r="G25" s="222">
        <f t="shared" si="4"/>
        <v>3</v>
      </c>
      <c r="H25" s="223">
        <v>0</v>
      </c>
      <c r="I25" s="224">
        <f t="shared" si="5"/>
        <v>3</v>
      </c>
      <c r="J25" s="222">
        <v>0</v>
      </c>
      <c r="K25" s="222">
        <v>0</v>
      </c>
      <c r="L25" s="225">
        <f t="shared" si="6"/>
        <v>0</v>
      </c>
      <c r="M25" s="226">
        <v>0</v>
      </c>
      <c r="N25" s="218"/>
      <c r="O25" s="218"/>
    </row>
    <row r="26" spans="1:15" ht="24.75" customHeight="1">
      <c r="A26" s="218"/>
      <c r="B26" s="220" t="s">
        <v>88</v>
      </c>
      <c r="C26" s="364"/>
      <c r="D26" s="227">
        <v>11</v>
      </c>
      <c r="E26" s="222">
        <v>6</v>
      </c>
      <c r="F26" s="222">
        <v>0</v>
      </c>
      <c r="G26" s="222">
        <f t="shared" si="4"/>
        <v>6</v>
      </c>
      <c r="H26" s="223">
        <v>0</v>
      </c>
      <c r="I26" s="224">
        <f t="shared" si="5"/>
        <v>6</v>
      </c>
      <c r="J26" s="222">
        <v>0</v>
      </c>
      <c r="K26" s="222">
        <v>1</v>
      </c>
      <c r="L26" s="225">
        <f t="shared" si="6"/>
        <v>1</v>
      </c>
      <c r="M26" s="226">
        <v>3</v>
      </c>
      <c r="N26" s="218"/>
      <c r="O26" s="218"/>
    </row>
    <row r="27" spans="1:15" ht="24.75" customHeight="1">
      <c r="A27" s="218"/>
      <c r="B27" s="220" t="s">
        <v>90</v>
      </c>
      <c r="C27" s="364" t="s">
        <v>84</v>
      </c>
      <c r="D27" s="227">
        <v>10</v>
      </c>
      <c r="E27" s="222">
        <v>1</v>
      </c>
      <c r="F27" s="222">
        <v>0</v>
      </c>
      <c r="G27" s="222">
        <f t="shared" si="4"/>
        <v>1</v>
      </c>
      <c r="H27" s="223">
        <v>0</v>
      </c>
      <c r="I27" s="224">
        <f t="shared" si="5"/>
        <v>1</v>
      </c>
      <c r="J27" s="222">
        <v>1</v>
      </c>
      <c r="K27" s="222">
        <v>0</v>
      </c>
      <c r="L27" s="225">
        <f t="shared" si="6"/>
        <v>1</v>
      </c>
      <c r="M27" s="226">
        <v>0</v>
      </c>
      <c r="N27" s="218"/>
      <c r="O27" s="218"/>
    </row>
    <row r="28" spans="1:15" ht="24.75" customHeight="1">
      <c r="A28" s="218"/>
      <c r="B28" s="220" t="s">
        <v>81</v>
      </c>
      <c r="C28" s="364"/>
      <c r="D28" s="227">
        <v>9</v>
      </c>
      <c r="E28" s="222">
        <v>0</v>
      </c>
      <c r="F28" s="222">
        <v>0</v>
      </c>
      <c r="G28" s="222">
        <f t="shared" si="4"/>
        <v>0</v>
      </c>
      <c r="H28" s="223">
        <v>0</v>
      </c>
      <c r="I28" s="224">
        <f t="shared" si="5"/>
        <v>0</v>
      </c>
      <c r="J28" s="222">
        <v>0</v>
      </c>
      <c r="K28" s="222">
        <v>0</v>
      </c>
      <c r="L28" s="225">
        <f t="shared" si="6"/>
        <v>0</v>
      </c>
      <c r="M28" s="226">
        <v>0</v>
      </c>
      <c r="N28" s="218"/>
      <c r="O28" s="218"/>
    </row>
    <row r="29" spans="1:15" ht="24.75" customHeight="1">
      <c r="A29" s="218"/>
      <c r="B29" s="220" t="s">
        <v>83</v>
      </c>
      <c r="C29" s="364"/>
      <c r="D29" s="227">
        <v>8</v>
      </c>
      <c r="E29" s="222">
        <v>0</v>
      </c>
      <c r="F29" s="222">
        <v>0</v>
      </c>
      <c r="G29" s="222">
        <f t="shared" si="4"/>
        <v>0</v>
      </c>
      <c r="H29" s="223">
        <v>0</v>
      </c>
      <c r="I29" s="224">
        <f t="shared" si="5"/>
        <v>0</v>
      </c>
      <c r="J29" s="222">
        <v>0</v>
      </c>
      <c r="K29" s="222">
        <v>0</v>
      </c>
      <c r="L29" s="225">
        <f t="shared" si="6"/>
        <v>0</v>
      </c>
      <c r="M29" s="226">
        <v>0</v>
      </c>
      <c r="N29" s="218"/>
      <c r="O29" s="218"/>
    </row>
    <row r="30" spans="1:15" ht="24.75" customHeight="1">
      <c r="A30" s="218"/>
      <c r="B30" s="220" t="s">
        <v>86</v>
      </c>
      <c r="C30" s="364"/>
      <c r="D30" s="227">
        <v>7</v>
      </c>
      <c r="E30" s="222">
        <v>0</v>
      </c>
      <c r="F30" s="222">
        <v>0</v>
      </c>
      <c r="G30" s="222">
        <f t="shared" si="4"/>
        <v>0</v>
      </c>
      <c r="H30" s="223">
        <v>0</v>
      </c>
      <c r="I30" s="224">
        <f t="shared" si="5"/>
        <v>0</v>
      </c>
      <c r="J30" s="222">
        <v>0</v>
      </c>
      <c r="K30" s="222">
        <v>0</v>
      </c>
      <c r="L30" s="225">
        <f t="shared" si="6"/>
        <v>0</v>
      </c>
      <c r="M30" s="226">
        <v>0</v>
      </c>
      <c r="N30" s="218"/>
      <c r="O30" s="218"/>
    </row>
    <row r="31" spans="1:15" ht="24.75" customHeight="1">
      <c r="A31" s="218"/>
      <c r="B31" s="220" t="s">
        <v>81</v>
      </c>
      <c r="C31" s="364"/>
      <c r="D31" s="227">
        <v>6</v>
      </c>
      <c r="E31" s="222">
        <v>1</v>
      </c>
      <c r="F31" s="222">
        <v>0</v>
      </c>
      <c r="G31" s="222">
        <f t="shared" si="4"/>
        <v>1</v>
      </c>
      <c r="H31" s="223">
        <v>0</v>
      </c>
      <c r="I31" s="224">
        <f t="shared" si="5"/>
        <v>1</v>
      </c>
      <c r="J31" s="222">
        <v>0</v>
      </c>
      <c r="K31" s="222">
        <v>0</v>
      </c>
      <c r="L31" s="225">
        <f t="shared" si="6"/>
        <v>0</v>
      </c>
      <c r="M31" s="226">
        <v>0</v>
      </c>
      <c r="N31" s="218"/>
      <c r="O31" s="218"/>
    </row>
    <row r="32" spans="1:15" ht="24.75" customHeight="1">
      <c r="A32" s="218"/>
      <c r="B32" s="220" t="s">
        <v>91</v>
      </c>
      <c r="C32" s="364" t="s">
        <v>82</v>
      </c>
      <c r="D32" s="227">
        <v>5</v>
      </c>
      <c r="E32" s="222">
        <v>4</v>
      </c>
      <c r="F32" s="222">
        <v>0</v>
      </c>
      <c r="G32" s="222">
        <f t="shared" si="4"/>
        <v>4</v>
      </c>
      <c r="H32" s="223">
        <v>0</v>
      </c>
      <c r="I32" s="224">
        <f t="shared" si="5"/>
        <v>4</v>
      </c>
      <c r="J32" s="222">
        <v>0</v>
      </c>
      <c r="K32" s="222">
        <v>0</v>
      </c>
      <c r="L32" s="225">
        <f t="shared" si="6"/>
        <v>0</v>
      </c>
      <c r="M32" s="226">
        <v>0</v>
      </c>
      <c r="N32" s="218"/>
      <c r="O32" s="218"/>
    </row>
    <row r="33" spans="1:15" ht="24.75" customHeight="1">
      <c r="A33" s="218"/>
      <c r="B33" s="220"/>
      <c r="C33" s="364"/>
      <c r="D33" s="227">
        <v>4</v>
      </c>
      <c r="E33" s="222">
        <v>2</v>
      </c>
      <c r="F33" s="222">
        <v>0</v>
      </c>
      <c r="G33" s="222">
        <f t="shared" si="4"/>
        <v>2</v>
      </c>
      <c r="H33" s="223">
        <v>0</v>
      </c>
      <c r="I33" s="224">
        <f t="shared" si="5"/>
        <v>2</v>
      </c>
      <c r="J33" s="222">
        <v>0</v>
      </c>
      <c r="K33" s="222">
        <v>0</v>
      </c>
      <c r="L33" s="225">
        <f t="shared" si="6"/>
        <v>0</v>
      </c>
      <c r="M33" s="226">
        <v>0</v>
      </c>
      <c r="N33" s="218"/>
      <c r="O33" s="218"/>
    </row>
    <row r="34" spans="1:15" ht="24.75" customHeight="1">
      <c r="A34" s="218"/>
      <c r="B34" s="220"/>
      <c r="C34" s="364"/>
      <c r="D34" s="227">
        <v>3</v>
      </c>
      <c r="E34" s="222">
        <v>0</v>
      </c>
      <c r="F34" s="222">
        <v>4</v>
      </c>
      <c r="G34" s="222">
        <f t="shared" si="4"/>
        <v>4</v>
      </c>
      <c r="H34" s="223">
        <v>0</v>
      </c>
      <c r="I34" s="224">
        <f t="shared" si="5"/>
        <v>4</v>
      </c>
      <c r="J34" s="222">
        <v>0</v>
      </c>
      <c r="K34" s="222">
        <v>0</v>
      </c>
      <c r="L34" s="225">
        <f t="shared" si="6"/>
        <v>0</v>
      </c>
      <c r="M34" s="226">
        <v>0</v>
      </c>
      <c r="N34" s="218"/>
      <c r="O34" s="218"/>
    </row>
    <row r="35" spans="1:15" ht="24.75" customHeight="1">
      <c r="A35" s="218"/>
      <c r="B35" s="220"/>
      <c r="C35" s="364"/>
      <c r="D35" s="227">
        <v>2</v>
      </c>
      <c r="E35" s="222">
        <v>0</v>
      </c>
      <c r="F35" s="222">
        <v>0</v>
      </c>
      <c r="G35" s="222">
        <f t="shared" si="4"/>
        <v>0</v>
      </c>
      <c r="H35" s="223">
        <v>0</v>
      </c>
      <c r="I35" s="224">
        <f t="shared" si="5"/>
        <v>0</v>
      </c>
      <c r="J35" s="222">
        <v>0</v>
      </c>
      <c r="K35" s="222">
        <v>0</v>
      </c>
      <c r="L35" s="225">
        <f t="shared" si="6"/>
        <v>0</v>
      </c>
      <c r="M35" s="226">
        <v>0</v>
      </c>
      <c r="N35" s="218"/>
      <c r="O35" s="218"/>
    </row>
    <row r="36" spans="1:15" ht="24.75" customHeight="1">
      <c r="A36" s="218"/>
      <c r="B36" s="220"/>
      <c r="C36" s="365"/>
      <c r="D36" s="228">
        <v>1</v>
      </c>
      <c r="E36" s="232">
        <v>0</v>
      </c>
      <c r="F36" s="232">
        <v>7</v>
      </c>
      <c r="G36" s="232">
        <f t="shared" si="4"/>
        <v>7</v>
      </c>
      <c r="H36" s="232">
        <v>6</v>
      </c>
      <c r="I36" s="233">
        <f t="shared" si="5"/>
        <v>13</v>
      </c>
      <c r="J36" s="232">
        <v>0</v>
      </c>
      <c r="K36" s="232">
        <v>0</v>
      </c>
      <c r="L36" s="234">
        <f t="shared" si="6"/>
        <v>0</v>
      </c>
      <c r="M36" s="235">
        <v>0</v>
      </c>
      <c r="N36" s="218"/>
      <c r="O36" s="218"/>
    </row>
    <row r="37" spans="1:15" ht="24.75" customHeight="1">
      <c r="A37" s="229"/>
      <c r="B37" s="360" t="s">
        <v>92</v>
      </c>
      <c r="C37" s="344"/>
      <c r="D37" s="344"/>
      <c r="E37" s="230">
        <f t="shared" ref="E37:M37" si="7">SUM(E24:E36)</f>
        <v>192</v>
      </c>
      <c r="F37" s="230">
        <f t="shared" si="7"/>
        <v>11</v>
      </c>
      <c r="G37" s="230">
        <f t="shared" si="7"/>
        <v>203</v>
      </c>
      <c r="H37" s="230">
        <f t="shared" si="7"/>
        <v>6</v>
      </c>
      <c r="I37" s="230">
        <f t="shared" si="7"/>
        <v>209</v>
      </c>
      <c r="J37" s="230">
        <f t="shared" si="7"/>
        <v>31</v>
      </c>
      <c r="K37" s="230">
        <f t="shared" si="7"/>
        <v>15</v>
      </c>
      <c r="L37" s="230">
        <f t="shared" si="7"/>
        <v>46</v>
      </c>
      <c r="M37" s="231">
        <f t="shared" si="7"/>
        <v>28</v>
      </c>
      <c r="N37" s="229"/>
      <c r="O37" s="229"/>
    </row>
    <row r="38" spans="1:15" ht="24.75" customHeight="1">
      <c r="A38" s="218"/>
      <c r="B38" s="220"/>
      <c r="C38" s="363" t="s">
        <v>81</v>
      </c>
      <c r="D38" s="221">
        <v>13</v>
      </c>
      <c r="E38" s="236">
        <v>0</v>
      </c>
      <c r="F38" s="236">
        <v>0</v>
      </c>
      <c r="G38" s="236">
        <f t="shared" ref="G38:G50" si="8">E38+F38</f>
        <v>0</v>
      </c>
      <c r="H38" s="237">
        <v>0</v>
      </c>
      <c r="I38" s="238">
        <f t="shared" ref="I38:I50" si="9">G38+H38</f>
        <v>0</v>
      </c>
      <c r="J38" s="236">
        <v>0</v>
      </c>
      <c r="K38" s="236">
        <v>0</v>
      </c>
      <c r="L38" s="239">
        <f t="shared" ref="L38:L50" si="10">J38+K38</f>
        <v>0</v>
      </c>
      <c r="M38" s="240">
        <v>0</v>
      </c>
      <c r="N38" s="218"/>
      <c r="O38" s="218"/>
    </row>
    <row r="39" spans="1:15" ht="24.75" customHeight="1">
      <c r="A39" s="218"/>
      <c r="B39" s="220"/>
      <c r="C39" s="364"/>
      <c r="D39" s="227">
        <v>12</v>
      </c>
      <c r="E39" s="222">
        <v>0</v>
      </c>
      <c r="F39" s="222">
        <v>0</v>
      </c>
      <c r="G39" s="222">
        <f t="shared" si="8"/>
        <v>0</v>
      </c>
      <c r="H39" s="223">
        <v>0</v>
      </c>
      <c r="I39" s="224">
        <f t="shared" si="9"/>
        <v>0</v>
      </c>
      <c r="J39" s="222">
        <v>0</v>
      </c>
      <c r="K39" s="222">
        <v>0</v>
      </c>
      <c r="L39" s="225">
        <f t="shared" si="10"/>
        <v>0</v>
      </c>
      <c r="M39" s="226">
        <v>0</v>
      </c>
      <c r="N39" s="218"/>
      <c r="O39" s="218"/>
    </row>
    <row r="40" spans="1:15" ht="24.75" customHeight="1">
      <c r="A40" s="218"/>
      <c r="B40" s="220" t="s">
        <v>82</v>
      </c>
      <c r="C40" s="364"/>
      <c r="D40" s="227">
        <v>11</v>
      </c>
      <c r="E40" s="222">
        <v>0</v>
      </c>
      <c r="F40" s="222">
        <v>0</v>
      </c>
      <c r="G40" s="222">
        <f t="shared" si="8"/>
        <v>0</v>
      </c>
      <c r="H40" s="223">
        <v>0</v>
      </c>
      <c r="I40" s="224">
        <f t="shared" si="9"/>
        <v>0</v>
      </c>
      <c r="J40" s="222">
        <v>0</v>
      </c>
      <c r="K40" s="222">
        <v>0</v>
      </c>
      <c r="L40" s="225">
        <f t="shared" si="10"/>
        <v>0</v>
      </c>
      <c r="M40" s="226">
        <v>0</v>
      </c>
      <c r="N40" s="218"/>
      <c r="O40" s="218"/>
    </row>
    <row r="41" spans="1:15" ht="24.75" customHeight="1">
      <c r="A41" s="218"/>
      <c r="B41" s="220" t="s">
        <v>93</v>
      </c>
      <c r="C41" s="364" t="s">
        <v>84</v>
      </c>
      <c r="D41" s="227">
        <v>10</v>
      </c>
      <c r="E41" s="222">
        <v>0</v>
      </c>
      <c r="F41" s="222">
        <v>0</v>
      </c>
      <c r="G41" s="222">
        <f t="shared" si="8"/>
        <v>0</v>
      </c>
      <c r="H41" s="223">
        <v>0</v>
      </c>
      <c r="I41" s="224">
        <f t="shared" si="9"/>
        <v>0</v>
      </c>
      <c r="J41" s="222">
        <v>0</v>
      </c>
      <c r="K41" s="222">
        <v>0</v>
      </c>
      <c r="L41" s="225">
        <f t="shared" si="10"/>
        <v>0</v>
      </c>
      <c r="M41" s="226">
        <v>0</v>
      </c>
      <c r="N41" s="218"/>
      <c r="O41" s="218"/>
    </row>
    <row r="42" spans="1:15" ht="24.75" customHeight="1">
      <c r="A42" s="218"/>
      <c r="B42" s="220" t="s">
        <v>94</v>
      </c>
      <c r="C42" s="364"/>
      <c r="D42" s="227">
        <v>9</v>
      </c>
      <c r="E42" s="222">
        <v>0</v>
      </c>
      <c r="F42" s="222">
        <v>0</v>
      </c>
      <c r="G42" s="222">
        <f t="shared" si="8"/>
        <v>0</v>
      </c>
      <c r="H42" s="223">
        <v>0</v>
      </c>
      <c r="I42" s="224">
        <f t="shared" si="9"/>
        <v>0</v>
      </c>
      <c r="J42" s="222">
        <v>0</v>
      </c>
      <c r="K42" s="222">
        <v>0</v>
      </c>
      <c r="L42" s="225">
        <f t="shared" si="10"/>
        <v>0</v>
      </c>
      <c r="M42" s="226">
        <v>0</v>
      </c>
      <c r="N42" s="218"/>
      <c r="O42" s="218"/>
    </row>
    <row r="43" spans="1:15" ht="24.75" customHeight="1">
      <c r="A43" s="218"/>
      <c r="B43" s="220" t="s">
        <v>86</v>
      </c>
      <c r="C43" s="364"/>
      <c r="D43" s="227">
        <v>8</v>
      </c>
      <c r="E43" s="222">
        <v>0</v>
      </c>
      <c r="F43" s="222">
        <v>0</v>
      </c>
      <c r="G43" s="222">
        <f t="shared" si="8"/>
        <v>0</v>
      </c>
      <c r="H43" s="223">
        <v>0</v>
      </c>
      <c r="I43" s="224">
        <f t="shared" si="9"/>
        <v>0</v>
      </c>
      <c r="J43" s="222">
        <v>0</v>
      </c>
      <c r="K43" s="222">
        <v>0</v>
      </c>
      <c r="L43" s="225">
        <f t="shared" si="10"/>
        <v>0</v>
      </c>
      <c r="M43" s="226">
        <v>0</v>
      </c>
      <c r="N43" s="218"/>
      <c r="O43" s="218"/>
    </row>
    <row r="44" spans="1:15" ht="24.75" customHeight="1">
      <c r="A44" s="218"/>
      <c r="B44" s="220" t="s">
        <v>85</v>
      </c>
      <c r="C44" s="364"/>
      <c r="D44" s="227">
        <v>7</v>
      </c>
      <c r="E44" s="222">
        <v>0</v>
      </c>
      <c r="F44" s="222">
        <v>0</v>
      </c>
      <c r="G44" s="222">
        <f t="shared" si="8"/>
        <v>0</v>
      </c>
      <c r="H44" s="223">
        <v>0</v>
      </c>
      <c r="I44" s="224">
        <f t="shared" si="9"/>
        <v>0</v>
      </c>
      <c r="J44" s="222">
        <v>0</v>
      </c>
      <c r="K44" s="222">
        <v>0</v>
      </c>
      <c r="L44" s="225">
        <f t="shared" si="10"/>
        <v>0</v>
      </c>
      <c r="M44" s="226">
        <v>0</v>
      </c>
      <c r="N44" s="218"/>
      <c r="O44" s="218"/>
    </row>
    <row r="45" spans="1:15" ht="24.75" customHeight="1">
      <c r="A45" s="218"/>
      <c r="B45" s="220" t="s">
        <v>86</v>
      </c>
      <c r="C45" s="364"/>
      <c r="D45" s="227">
        <v>6</v>
      </c>
      <c r="E45" s="222">
        <v>0</v>
      </c>
      <c r="F45" s="222">
        <v>0</v>
      </c>
      <c r="G45" s="222">
        <f t="shared" si="8"/>
        <v>0</v>
      </c>
      <c r="H45" s="223">
        <v>0</v>
      </c>
      <c r="I45" s="224">
        <f t="shared" si="9"/>
        <v>0</v>
      </c>
      <c r="J45" s="222">
        <v>0</v>
      </c>
      <c r="K45" s="222">
        <v>0</v>
      </c>
      <c r="L45" s="225">
        <f t="shared" si="10"/>
        <v>0</v>
      </c>
      <c r="M45" s="226">
        <v>0</v>
      </c>
      <c r="N45" s="218"/>
      <c r="O45" s="218"/>
    </row>
    <row r="46" spans="1:15" ht="24.75" customHeight="1">
      <c r="A46" s="218"/>
      <c r="B46" s="220" t="s">
        <v>82</v>
      </c>
      <c r="C46" s="364" t="s">
        <v>82</v>
      </c>
      <c r="D46" s="227">
        <v>5</v>
      </c>
      <c r="E46" s="222">
        <v>0</v>
      </c>
      <c r="F46" s="222">
        <v>0</v>
      </c>
      <c r="G46" s="222">
        <f t="shared" si="8"/>
        <v>0</v>
      </c>
      <c r="H46" s="223">
        <v>0</v>
      </c>
      <c r="I46" s="224">
        <f t="shared" si="9"/>
        <v>0</v>
      </c>
      <c r="J46" s="222">
        <v>0</v>
      </c>
      <c r="K46" s="222">
        <v>0</v>
      </c>
      <c r="L46" s="225">
        <f t="shared" si="10"/>
        <v>0</v>
      </c>
      <c r="M46" s="226">
        <v>0</v>
      </c>
      <c r="N46" s="218"/>
      <c r="O46" s="218"/>
    </row>
    <row r="47" spans="1:15" ht="24.75" customHeight="1">
      <c r="A47" s="218"/>
      <c r="B47" s="220" t="s">
        <v>95</v>
      </c>
      <c r="C47" s="364"/>
      <c r="D47" s="227">
        <v>4</v>
      </c>
      <c r="E47" s="222">
        <v>0</v>
      </c>
      <c r="F47" s="222">
        <v>0</v>
      </c>
      <c r="G47" s="222">
        <f t="shared" si="8"/>
        <v>0</v>
      </c>
      <c r="H47" s="223">
        <v>0</v>
      </c>
      <c r="I47" s="224">
        <f t="shared" si="9"/>
        <v>0</v>
      </c>
      <c r="J47" s="222">
        <v>0</v>
      </c>
      <c r="K47" s="222">
        <v>0</v>
      </c>
      <c r="L47" s="225">
        <f t="shared" si="10"/>
        <v>0</v>
      </c>
      <c r="M47" s="226">
        <v>0</v>
      </c>
      <c r="N47" s="218"/>
      <c r="O47" s="218"/>
    </row>
    <row r="48" spans="1:15" ht="24.75" customHeight="1">
      <c r="A48" s="218"/>
      <c r="B48" s="220"/>
      <c r="C48" s="364"/>
      <c r="D48" s="227">
        <v>3</v>
      </c>
      <c r="E48" s="222">
        <v>0</v>
      </c>
      <c r="F48" s="222">
        <v>0</v>
      </c>
      <c r="G48" s="222">
        <f t="shared" si="8"/>
        <v>0</v>
      </c>
      <c r="H48" s="223">
        <v>0</v>
      </c>
      <c r="I48" s="224">
        <f t="shared" si="9"/>
        <v>0</v>
      </c>
      <c r="J48" s="222">
        <v>0</v>
      </c>
      <c r="K48" s="222">
        <v>0</v>
      </c>
      <c r="L48" s="225">
        <f t="shared" si="10"/>
        <v>0</v>
      </c>
      <c r="M48" s="226">
        <v>0</v>
      </c>
      <c r="N48" s="218"/>
      <c r="O48" s="218"/>
    </row>
    <row r="49" spans="1:15" ht="24.75" customHeight="1">
      <c r="A49" s="218"/>
      <c r="B49" s="220"/>
      <c r="C49" s="364"/>
      <c r="D49" s="227">
        <v>2</v>
      </c>
      <c r="E49" s="222">
        <v>0</v>
      </c>
      <c r="F49" s="222">
        <v>0</v>
      </c>
      <c r="G49" s="222">
        <f t="shared" si="8"/>
        <v>0</v>
      </c>
      <c r="H49" s="223">
        <v>0</v>
      </c>
      <c r="I49" s="224">
        <f t="shared" si="9"/>
        <v>0</v>
      </c>
      <c r="J49" s="222">
        <v>0</v>
      </c>
      <c r="K49" s="222">
        <v>0</v>
      </c>
      <c r="L49" s="225">
        <f t="shared" si="10"/>
        <v>0</v>
      </c>
      <c r="M49" s="226">
        <v>0</v>
      </c>
      <c r="N49" s="218"/>
      <c r="O49" s="218"/>
    </row>
    <row r="50" spans="1:15" ht="24.75" customHeight="1">
      <c r="A50" s="218"/>
      <c r="B50" s="220"/>
      <c r="C50" s="365"/>
      <c r="D50" s="228">
        <v>1</v>
      </c>
      <c r="E50" s="222">
        <v>0</v>
      </c>
      <c r="F50" s="222">
        <v>0</v>
      </c>
      <c r="G50" s="222">
        <f t="shared" si="8"/>
        <v>0</v>
      </c>
      <c r="H50" s="223">
        <v>0</v>
      </c>
      <c r="I50" s="224">
        <f t="shared" si="9"/>
        <v>0</v>
      </c>
      <c r="J50" s="222">
        <v>0</v>
      </c>
      <c r="K50" s="222">
        <v>0</v>
      </c>
      <c r="L50" s="225">
        <f t="shared" si="10"/>
        <v>0</v>
      </c>
      <c r="M50" s="226">
        <v>0</v>
      </c>
      <c r="N50" s="218"/>
      <c r="O50" s="218"/>
    </row>
    <row r="51" spans="1:15" ht="24.75" customHeight="1">
      <c r="A51" s="229"/>
      <c r="B51" s="360" t="s">
        <v>96</v>
      </c>
      <c r="C51" s="344"/>
      <c r="D51" s="344"/>
      <c r="E51" s="230">
        <f t="shared" ref="E51:M51" si="11">SUM(E38:E50)</f>
        <v>0</v>
      </c>
      <c r="F51" s="230">
        <f t="shared" si="11"/>
        <v>0</v>
      </c>
      <c r="G51" s="230">
        <f t="shared" si="11"/>
        <v>0</v>
      </c>
      <c r="H51" s="230">
        <f t="shared" si="11"/>
        <v>0</v>
      </c>
      <c r="I51" s="230">
        <f t="shared" si="11"/>
        <v>0</v>
      </c>
      <c r="J51" s="230">
        <f t="shared" si="11"/>
        <v>0</v>
      </c>
      <c r="K51" s="230">
        <f t="shared" si="11"/>
        <v>0</v>
      </c>
      <c r="L51" s="230">
        <f t="shared" si="11"/>
        <v>0</v>
      </c>
      <c r="M51" s="231">
        <f t="shared" si="11"/>
        <v>0</v>
      </c>
      <c r="N51" s="229"/>
      <c r="O51" s="229"/>
    </row>
    <row r="52" spans="1:15" ht="24.75" customHeight="1">
      <c r="A52" s="218"/>
      <c r="B52" s="360" t="s">
        <v>97</v>
      </c>
      <c r="C52" s="344"/>
      <c r="D52" s="344"/>
      <c r="E52" s="241">
        <v>0</v>
      </c>
      <c r="F52" s="241">
        <v>0</v>
      </c>
      <c r="G52" s="241">
        <f>E52+F52</f>
        <v>0</v>
      </c>
      <c r="H52" s="223">
        <v>0</v>
      </c>
      <c r="I52" s="224">
        <f>G52+H52</f>
        <v>0</v>
      </c>
      <c r="J52" s="222">
        <v>1</v>
      </c>
      <c r="K52" s="222">
        <v>2</v>
      </c>
      <c r="L52" s="225">
        <f>J52+K52</f>
        <v>3</v>
      </c>
      <c r="M52" s="226">
        <v>2</v>
      </c>
      <c r="N52" s="218"/>
      <c r="O52" s="218"/>
    </row>
    <row r="53" spans="1:15" ht="24.75" customHeight="1">
      <c r="A53" s="229"/>
      <c r="B53" s="361" t="s">
        <v>98</v>
      </c>
      <c r="C53" s="345"/>
      <c r="D53" s="362"/>
      <c r="E53" s="242">
        <f t="shared" ref="E53:M53" si="12">+E23+E37+E51+E52</f>
        <v>327</v>
      </c>
      <c r="F53" s="242">
        <f t="shared" si="12"/>
        <v>14</v>
      </c>
      <c r="G53" s="242">
        <f t="shared" si="12"/>
        <v>341</v>
      </c>
      <c r="H53" s="242">
        <f t="shared" si="12"/>
        <v>12</v>
      </c>
      <c r="I53" s="242">
        <f t="shared" si="12"/>
        <v>353</v>
      </c>
      <c r="J53" s="242">
        <f t="shared" si="12"/>
        <v>69</v>
      </c>
      <c r="K53" s="242">
        <f t="shared" si="12"/>
        <v>35</v>
      </c>
      <c r="L53" s="242">
        <f t="shared" si="12"/>
        <v>104</v>
      </c>
      <c r="M53" s="243">
        <f t="shared" si="12"/>
        <v>48</v>
      </c>
      <c r="N53" s="229"/>
      <c r="O53" s="229"/>
    </row>
    <row r="54" spans="1:15" ht="24.75" customHeight="1">
      <c r="A54" s="218"/>
      <c r="B54" s="218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</row>
    <row r="55" spans="1:15" ht="24.75" customHeight="1">
      <c r="A55" s="218"/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61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251</v>
      </c>
      <c r="F10" s="56">
        <v>0</v>
      </c>
      <c r="G10" s="56">
        <f t="shared" ref="G10:G22" si="0">E10+F10</f>
        <v>251</v>
      </c>
      <c r="H10" s="57">
        <v>0</v>
      </c>
      <c r="I10" s="58">
        <f t="shared" ref="I10:I22" si="1">G10+H10</f>
        <v>251</v>
      </c>
      <c r="J10" s="56">
        <v>100</v>
      </c>
      <c r="K10" s="56">
        <v>16</v>
      </c>
      <c r="L10" s="59">
        <f t="shared" ref="L10:L22" si="2">J10+K10</f>
        <v>116</v>
      </c>
      <c r="M10" s="60">
        <v>17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12</v>
      </c>
      <c r="F11" s="56">
        <v>0</v>
      </c>
      <c r="G11" s="56">
        <f t="shared" si="0"/>
        <v>12</v>
      </c>
      <c r="H11" s="57">
        <v>0</v>
      </c>
      <c r="I11" s="58">
        <f t="shared" si="1"/>
        <v>12</v>
      </c>
      <c r="J11" s="56">
        <v>2</v>
      </c>
      <c r="K11" s="56">
        <v>0</v>
      </c>
      <c r="L11" s="59">
        <f t="shared" si="2"/>
        <v>2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1</v>
      </c>
      <c r="F12" s="56">
        <v>0</v>
      </c>
      <c r="G12" s="56">
        <f t="shared" si="0"/>
        <v>1</v>
      </c>
      <c r="H12" s="57">
        <v>0</v>
      </c>
      <c r="I12" s="58">
        <f t="shared" si="1"/>
        <v>1</v>
      </c>
      <c r="J12" s="56">
        <v>2</v>
      </c>
      <c r="K12" s="56">
        <v>0</v>
      </c>
      <c r="L12" s="59">
        <f t="shared" si="2"/>
        <v>2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10</v>
      </c>
      <c r="F13" s="56">
        <v>0</v>
      </c>
      <c r="G13" s="56">
        <f t="shared" si="0"/>
        <v>10</v>
      </c>
      <c r="H13" s="57">
        <v>0</v>
      </c>
      <c r="I13" s="58">
        <f t="shared" si="1"/>
        <v>10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7</v>
      </c>
      <c r="F14" s="56">
        <v>0</v>
      </c>
      <c r="G14" s="56">
        <f t="shared" si="0"/>
        <v>7</v>
      </c>
      <c r="H14" s="57">
        <v>0</v>
      </c>
      <c r="I14" s="58">
        <f t="shared" si="1"/>
        <v>7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2</v>
      </c>
      <c r="F15" s="56">
        <v>0</v>
      </c>
      <c r="G15" s="56">
        <f t="shared" si="0"/>
        <v>2</v>
      </c>
      <c r="H15" s="57">
        <v>0</v>
      </c>
      <c r="I15" s="58">
        <f t="shared" si="1"/>
        <v>2</v>
      </c>
      <c r="J15" s="56">
        <v>1</v>
      </c>
      <c r="K15" s="56">
        <v>0</v>
      </c>
      <c r="L15" s="59">
        <f t="shared" si="2"/>
        <v>1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6</v>
      </c>
      <c r="F16" s="56">
        <v>0</v>
      </c>
      <c r="G16" s="56">
        <f t="shared" si="0"/>
        <v>6</v>
      </c>
      <c r="H16" s="57">
        <v>0</v>
      </c>
      <c r="I16" s="58">
        <f t="shared" si="1"/>
        <v>6</v>
      </c>
      <c r="J16" s="56">
        <v>0</v>
      </c>
      <c r="K16" s="56">
        <v>1</v>
      </c>
      <c r="L16" s="59">
        <f t="shared" si="2"/>
        <v>1</v>
      </c>
      <c r="M16" s="60">
        <v>1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4</v>
      </c>
      <c r="F17" s="56">
        <v>0</v>
      </c>
      <c r="G17" s="56">
        <f t="shared" si="0"/>
        <v>4</v>
      </c>
      <c r="H17" s="57">
        <v>0</v>
      </c>
      <c r="I17" s="58">
        <f t="shared" si="1"/>
        <v>4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6</v>
      </c>
      <c r="F18" s="56">
        <v>0</v>
      </c>
      <c r="G18" s="56">
        <f t="shared" si="0"/>
        <v>6</v>
      </c>
      <c r="H18" s="57">
        <v>0</v>
      </c>
      <c r="I18" s="58">
        <f t="shared" si="1"/>
        <v>6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9</v>
      </c>
      <c r="F19" s="56">
        <v>0</v>
      </c>
      <c r="G19" s="56">
        <f t="shared" si="0"/>
        <v>9</v>
      </c>
      <c r="H19" s="57">
        <v>0</v>
      </c>
      <c r="I19" s="58">
        <f t="shared" si="1"/>
        <v>9</v>
      </c>
      <c r="J19" s="56">
        <v>0</v>
      </c>
      <c r="K19" s="56">
        <v>1</v>
      </c>
      <c r="L19" s="59">
        <f t="shared" si="2"/>
        <v>1</v>
      </c>
      <c r="M19" s="60">
        <v>1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9</v>
      </c>
      <c r="G20" s="56">
        <f t="shared" si="0"/>
        <v>9</v>
      </c>
      <c r="H20" s="57">
        <v>0</v>
      </c>
      <c r="I20" s="58">
        <f t="shared" si="1"/>
        <v>9</v>
      </c>
      <c r="J20" s="56">
        <v>0</v>
      </c>
      <c r="K20" s="56">
        <v>2</v>
      </c>
      <c r="L20" s="59">
        <f t="shared" si="2"/>
        <v>2</v>
      </c>
      <c r="M20" s="60">
        <v>2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5</v>
      </c>
      <c r="G21" s="56">
        <f t="shared" si="0"/>
        <v>5</v>
      </c>
      <c r="H21" s="57">
        <v>0</v>
      </c>
      <c r="I21" s="58">
        <f t="shared" si="1"/>
        <v>5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9</v>
      </c>
      <c r="G22" s="56">
        <f t="shared" si="0"/>
        <v>9</v>
      </c>
      <c r="H22" s="56">
        <v>2</v>
      </c>
      <c r="I22" s="58">
        <f t="shared" si="1"/>
        <v>11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308</v>
      </c>
      <c r="F23" s="63">
        <f t="shared" si="3"/>
        <v>23</v>
      </c>
      <c r="G23" s="63">
        <f t="shared" si="3"/>
        <v>331</v>
      </c>
      <c r="H23" s="63">
        <f t="shared" si="3"/>
        <v>2</v>
      </c>
      <c r="I23" s="63">
        <f t="shared" si="3"/>
        <v>333</v>
      </c>
      <c r="J23" s="63">
        <f t="shared" si="3"/>
        <v>105</v>
      </c>
      <c r="K23" s="63">
        <f t="shared" si="3"/>
        <v>20</v>
      </c>
      <c r="L23" s="63">
        <f t="shared" si="3"/>
        <v>125</v>
      </c>
      <c r="M23" s="64">
        <f t="shared" si="3"/>
        <v>21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330</v>
      </c>
      <c r="F24" s="56">
        <v>0</v>
      </c>
      <c r="G24" s="56">
        <f t="shared" ref="G24:G36" si="4">E24+F24</f>
        <v>330</v>
      </c>
      <c r="H24" s="57">
        <v>0</v>
      </c>
      <c r="I24" s="58">
        <f t="shared" ref="I24:I36" si="5">G24+H24</f>
        <v>330</v>
      </c>
      <c r="J24" s="56">
        <v>116</v>
      </c>
      <c r="K24" s="56">
        <v>27</v>
      </c>
      <c r="L24" s="59">
        <f t="shared" ref="L24:L36" si="6">J24+K24</f>
        <v>143</v>
      </c>
      <c r="M24" s="60">
        <v>38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10</v>
      </c>
      <c r="F25" s="56">
        <v>0</v>
      </c>
      <c r="G25" s="56">
        <f t="shared" si="4"/>
        <v>10</v>
      </c>
      <c r="H25" s="57">
        <v>0</v>
      </c>
      <c r="I25" s="58">
        <f t="shared" si="5"/>
        <v>10</v>
      </c>
      <c r="J25" s="56">
        <v>1</v>
      </c>
      <c r="K25" s="56">
        <v>0</v>
      </c>
      <c r="L25" s="59">
        <f t="shared" si="6"/>
        <v>1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5</v>
      </c>
      <c r="F26" s="56">
        <v>0</v>
      </c>
      <c r="G26" s="56">
        <f t="shared" si="4"/>
        <v>5</v>
      </c>
      <c r="H26" s="57">
        <v>0</v>
      </c>
      <c r="I26" s="58">
        <f t="shared" si="5"/>
        <v>5</v>
      </c>
      <c r="J26" s="56">
        <v>1</v>
      </c>
      <c r="K26" s="56">
        <v>0</v>
      </c>
      <c r="L26" s="59">
        <f t="shared" si="6"/>
        <v>1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8</v>
      </c>
      <c r="F27" s="56">
        <v>0</v>
      </c>
      <c r="G27" s="56">
        <f t="shared" si="4"/>
        <v>8</v>
      </c>
      <c r="H27" s="57">
        <v>0</v>
      </c>
      <c r="I27" s="58">
        <f t="shared" si="5"/>
        <v>8</v>
      </c>
      <c r="J27" s="56">
        <v>1</v>
      </c>
      <c r="K27" s="56">
        <v>0</v>
      </c>
      <c r="L27" s="59">
        <f t="shared" si="6"/>
        <v>1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19</v>
      </c>
      <c r="F28" s="56">
        <v>0</v>
      </c>
      <c r="G28" s="56">
        <f t="shared" si="4"/>
        <v>19</v>
      </c>
      <c r="H28" s="57">
        <v>0</v>
      </c>
      <c r="I28" s="58">
        <f t="shared" si="5"/>
        <v>19</v>
      </c>
      <c r="J28" s="56">
        <v>1</v>
      </c>
      <c r="K28" s="56">
        <v>0</v>
      </c>
      <c r="L28" s="59">
        <f t="shared" si="6"/>
        <v>1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4</v>
      </c>
      <c r="F29" s="56">
        <v>0</v>
      </c>
      <c r="G29" s="56">
        <f t="shared" si="4"/>
        <v>4</v>
      </c>
      <c r="H29" s="57">
        <v>0</v>
      </c>
      <c r="I29" s="58">
        <f t="shared" si="5"/>
        <v>4</v>
      </c>
      <c r="J29" s="56">
        <v>1</v>
      </c>
      <c r="K29" s="56">
        <v>0</v>
      </c>
      <c r="L29" s="59">
        <f t="shared" si="6"/>
        <v>1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11</v>
      </c>
      <c r="F30" s="56">
        <v>0</v>
      </c>
      <c r="G30" s="56">
        <f t="shared" si="4"/>
        <v>11</v>
      </c>
      <c r="H30" s="57">
        <v>0</v>
      </c>
      <c r="I30" s="58">
        <f t="shared" si="5"/>
        <v>11</v>
      </c>
      <c r="J30" s="56">
        <v>1</v>
      </c>
      <c r="K30" s="56">
        <v>0</v>
      </c>
      <c r="L30" s="59">
        <f t="shared" si="6"/>
        <v>1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7</v>
      </c>
      <c r="F31" s="56">
        <v>0</v>
      </c>
      <c r="G31" s="56">
        <f t="shared" si="4"/>
        <v>7</v>
      </c>
      <c r="H31" s="57">
        <v>0</v>
      </c>
      <c r="I31" s="58">
        <f t="shared" si="5"/>
        <v>7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6</v>
      </c>
      <c r="F32" s="56">
        <v>0</v>
      </c>
      <c r="G32" s="56">
        <f t="shared" si="4"/>
        <v>6</v>
      </c>
      <c r="H32" s="57">
        <v>0</v>
      </c>
      <c r="I32" s="58">
        <f t="shared" si="5"/>
        <v>6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10</v>
      </c>
      <c r="F33" s="56">
        <v>0</v>
      </c>
      <c r="G33" s="56">
        <f t="shared" si="4"/>
        <v>10</v>
      </c>
      <c r="H33" s="57">
        <v>0</v>
      </c>
      <c r="I33" s="58">
        <f t="shared" si="5"/>
        <v>10</v>
      </c>
      <c r="J33" s="56">
        <v>1</v>
      </c>
      <c r="K33" s="56">
        <v>0</v>
      </c>
      <c r="L33" s="59">
        <f t="shared" si="6"/>
        <v>1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13</v>
      </c>
      <c r="G34" s="56">
        <f t="shared" si="4"/>
        <v>13</v>
      </c>
      <c r="H34" s="57">
        <v>0</v>
      </c>
      <c r="I34" s="58">
        <f t="shared" si="5"/>
        <v>13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6</v>
      </c>
      <c r="G35" s="56">
        <f t="shared" si="4"/>
        <v>6</v>
      </c>
      <c r="H35" s="57">
        <v>0</v>
      </c>
      <c r="I35" s="58">
        <f t="shared" si="5"/>
        <v>6</v>
      </c>
      <c r="J35" s="56">
        <v>0</v>
      </c>
      <c r="K35" s="56">
        <v>1</v>
      </c>
      <c r="L35" s="59">
        <f t="shared" si="6"/>
        <v>1</v>
      </c>
      <c r="M35" s="60">
        <v>1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13</v>
      </c>
      <c r="G36" s="65">
        <f t="shared" si="4"/>
        <v>13</v>
      </c>
      <c r="H36" s="65">
        <v>20</v>
      </c>
      <c r="I36" s="66">
        <f t="shared" si="5"/>
        <v>33</v>
      </c>
      <c r="J36" s="65">
        <v>0</v>
      </c>
      <c r="K36" s="65">
        <v>1</v>
      </c>
      <c r="L36" s="67">
        <f t="shared" si="6"/>
        <v>1</v>
      </c>
      <c r="M36" s="68">
        <v>1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410</v>
      </c>
      <c r="F37" s="63">
        <f t="shared" si="7"/>
        <v>32</v>
      </c>
      <c r="G37" s="63">
        <f t="shared" si="7"/>
        <v>442</v>
      </c>
      <c r="H37" s="63">
        <f t="shared" si="7"/>
        <v>20</v>
      </c>
      <c r="I37" s="63">
        <f t="shared" si="7"/>
        <v>462</v>
      </c>
      <c r="J37" s="63">
        <f t="shared" si="7"/>
        <v>123</v>
      </c>
      <c r="K37" s="63">
        <f t="shared" si="7"/>
        <v>29</v>
      </c>
      <c r="L37" s="63">
        <f t="shared" si="7"/>
        <v>152</v>
      </c>
      <c r="M37" s="64">
        <f t="shared" si="7"/>
        <v>40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1</v>
      </c>
      <c r="K38" s="69">
        <v>0</v>
      </c>
      <c r="L38" s="72">
        <f t="shared" ref="L38:L50" si="10">J38+K38</f>
        <v>1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1</v>
      </c>
      <c r="K51" s="63">
        <f t="shared" si="11"/>
        <v>0</v>
      </c>
      <c r="L51" s="63">
        <f t="shared" si="11"/>
        <v>1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2</v>
      </c>
      <c r="L52" s="59">
        <f>J52+K52</f>
        <v>2</v>
      </c>
      <c r="M52" s="60">
        <v>2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718</v>
      </c>
      <c r="F53" s="47">
        <f t="shared" si="12"/>
        <v>55</v>
      </c>
      <c r="G53" s="47">
        <f t="shared" si="12"/>
        <v>773</v>
      </c>
      <c r="H53" s="47">
        <f t="shared" si="12"/>
        <v>22</v>
      </c>
      <c r="I53" s="47">
        <f t="shared" si="12"/>
        <v>795</v>
      </c>
      <c r="J53" s="47">
        <f t="shared" si="12"/>
        <v>229</v>
      </c>
      <c r="K53" s="47">
        <f t="shared" si="12"/>
        <v>51</v>
      </c>
      <c r="L53" s="47">
        <f t="shared" si="12"/>
        <v>280</v>
      </c>
      <c r="M53" s="75">
        <f t="shared" si="12"/>
        <v>63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63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48</v>
      </c>
      <c r="F10" s="56">
        <v>0</v>
      </c>
      <c r="G10" s="56">
        <f t="shared" ref="G10:G22" si="0">E10+F10</f>
        <v>48</v>
      </c>
      <c r="H10" s="57">
        <v>0</v>
      </c>
      <c r="I10" s="58">
        <f t="shared" ref="I10:I22" si="1">G10+H10</f>
        <v>48</v>
      </c>
      <c r="J10" s="56">
        <v>16</v>
      </c>
      <c r="K10" s="56">
        <v>3</v>
      </c>
      <c r="L10" s="59">
        <f t="shared" ref="L10:L22" si="2">J10+K10</f>
        <v>19</v>
      </c>
      <c r="M10" s="60">
        <v>3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4</v>
      </c>
      <c r="F11" s="56">
        <v>0</v>
      </c>
      <c r="G11" s="56">
        <f t="shared" si="0"/>
        <v>4</v>
      </c>
      <c r="H11" s="57">
        <v>0</v>
      </c>
      <c r="I11" s="58">
        <f t="shared" si="1"/>
        <v>4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4</v>
      </c>
      <c r="F12" s="56">
        <v>0</v>
      </c>
      <c r="G12" s="56">
        <f t="shared" si="0"/>
        <v>4</v>
      </c>
      <c r="H12" s="57">
        <v>0</v>
      </c>
      <c r="I12" s="58">
        <f t="shared" si="1"/>
        <v>4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5</v>
      </c>
      <c r="F13" s="56">
        <v>0</v>
      </c>
      <c r="G13" s="56">
        <f t="shared" si="0"/>
        <v>5</v>
      </c>
      <c r="H13" s="57">
        <v>0</v>
      </c>
      <c r="I13" s="58">
        <f t="shared" si="1"/>
        <v>5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2</v>
      </c>
      <c r="F14" s="56">
        <v>0</v>
      </c>
      <c r="G14" s="56">
        <f t="shared" si="0"/>
        <v>2</v>
      </c>
      <c r="H14" s="57">
        <v>0</v>
      </c>
      <c r="I14" s="58">
        <f t="shared" si="1"/>
        <v>2</v>
      </c>
      <c r="J14" s="56">
        <v>1</v>
      </c>
      <c r="K14" s="56">
        <v>0</v>
      </c>
      <c r="L14" s="59">
        <f t="shared" si="2"/>
        <v>1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1</v>
      </c>
      <c r="F15" s="56">
        <v>0</v>
      </c>
      <c r="G15" s="56">
        <f t="shared" si="0"/>
        <v>1</v>
      </c>
      <c r="H15" s="57">
        <v>0</v>
      </c>
      <c r="I15" s="58">
        <f t="shared" si="1"/>
        <v>1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1</v>
      </c>
      <c r="F16" s="56">
        <v>0</v>
      </c>
      <c r="G16" s="56">
        <f t="shared" si="0"/>
        <v>1</v>
      </c>
      <c r="H16" s="57">
        <v>0</v>
      </c>
      <c r="I16" s="58">
        <f t="shared" si="1"/>
        <v>1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3</v>
      </c>
      <c r="F17" s="56">
        <v>0</v>
      </c>
      <c r="G17" s="56">
        <f t="shared" si="0"/>
        <v>3</v>
      </c>
      <c r="H17" s="57">
        <v>0</v>
      </c>
      <c r="I17" s="58">
        <f t="shared" si="1"/>
        <v>3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1</v>
      </c>
      <c r="F18" s="56">
        <v>0</v>
      </c>
      <c r="G18" s="56">
        <f t="shared" si="0"/>
        <v>1</v>
      </c>
      <c r="H18" s="57">
        <v>0</v>
      </c>
      <c r="I18" s="58">
        <f t="shared" si="1"/>
        <v>1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0</v>
      </c>
      <c r="F19" s="56">
        <v>0</v>
      </c>
      <c r="G19" s="56">
        <f t="shared" si="0"/>
        <v>0</v>
      </c>
      <c r="H19" s="57">
        <v>0</v>
      </c>
      <c r="I19" s="58">
        <f t="shared" si="1"/>
        <v>0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3</v>
      </c>
      <c r="G20" s="56">
        <f t="shared" si="0"/>
        <v>3</v>
      </c>
      <c r="H20" s="57">
        <v>0</v>
      </c>
      <c r="I20" s="58">
        <f t="shared" si="1"/>
        <v>3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6</v>
      </c>
      <c r="G22" s="56">
        <f t="shared" si="0"/>
        <v>6</v>
      </c>
      <c r="H22" s="56">
        <v>2</v>
      </c>
      <c r="I22" s="58">
        <f t="shared" si="1"/>
        <v>8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69</v>
      </c>
      <c r="F23" s="63">
        <f t="shared" si="3"/>
        <v>9</v>
      </c>
      <c r="G23" s="63">
        <f t="shared" si="3"/>
        <v>78</v>
      </c>
      <c r="H23" s="63">
        <f t="shared" si="3"/>
        <v>2</v>
      </c>
      <c r="I23" s="63">
        <f t="shared" si="3"/>
        <v>80</v>
      </c>
      <c r="J23" s="63">
        <f t="shared" si="3"/>
        <v>17</v>
      </c>
      <c r="K23" s="63">
        <f t="shared" si="3"/>
        <v>3</v>
      </c>
      <c r="L23" s="63">
        <f t="shared" si="3"/>
        <v>20</v>
      </c>
      <c r="M23" s="64">
        <f t="shared" si="3"/>
        <v>3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61</v>
      </c>
      <c r="F24" s="56">
        <v>0</v>
      </c>
      <c r="G24" s="56">
        <f t="shared" ref="G24:G36" si="4">E24+F24</f>
        <v>61</v>
      </c>
      <c r="H24" s="57">
        <v>0</v>
      </c>
      <c r="I24" s="58">
        <f t="shared" ref="I24:I36" si="5">G24+H24</f>
        <v>61</v>
      </c>
      <c r="J24" s="56">
        <v>25</v>
      </c>
      <c r="K24" s="56">
        <v>5</v>
      </c>
      <c r="L24" s="59">
        <f t="shared" ref="L24:L36" si="6">J24+K24</f>
        <v>30</v>
      </c>
      <c r="M24" s="60">
        <v>5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7</v>
      </c>
      <c r="F25" s="56">
        <v>0</v>
      </c>
      <c r="G25" s="56">
        <f t="shared" si="4"/>
        <v>7</v>
      </c>
      <c r="H25" s="57">
        <v>0</v>
      </c>
      <c r="I25" s="58">
        <f t="shared" si="5"/>
        <v>7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5</v>
      </c>
      <c r="F26" s="56">
        <v>0</v>
      </c>
      <c r="G26" s="56">
        <f t="shared" si="4"/>
        <v>5</v>
      </c>
      <c r="H26" s="57">
        <v>0</v>
      </c>
      <c r="I26" s="58">
        <f t="shared" si="5"/>
        <v>5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5</v>
      </c>
      <c r="F27" s="56">
        <v>0</v>
      </c>
      <c r="G27" s="56">
        <f t="shared" si="4"/>
        <v>5</v>
      </c>
      <c r="H27" s="57">
        <v>0</v>
      </c>
      <c r="I27" s="58">
        <f t="shared" si="5"/>
        <v>5</v>
      </c>
      <c r="J27" s="56">
        <v>1</v>
      </c>
      <c r="K27" s="56">
        <v>0</v>
      </c>
      <c r="L27" s="59">
        <f t="shared" si="6"/>
        <v>1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9</v>
      </c>
      <c r="F28" s="56">
        <v>0</v>
      </c>
      <c r="G28" s="56">
        <f t="shared" si="4"/>
        <v>9</v>
      </c>
      <c r="H28" s="57">
        <v>0</v>
      </c>
      <c r="I28" s="58">
        <f t="shared" si="5"/>
        <v>9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1</v>
      </c>
      <c r="F29" s="56">
        <v>0</v>
      </c>
      <c r="G29" s="56">
        <f t="shared" si="4"/>
        <v>1</v>
      </c>
      <c r="H29" s="57">
        <v>0</v>
      </c>
      <c r="I29" s="58">
        <f t="shared" si="5"/>
        <v>1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0</v>
      </c>
      <c r="F30" s="56">
        <v>0</v>
      </c>
      <c r="G30" s="56">
        <f t="shared" si="4"/>
        <v>0</v>
      </c>
      <c r="H30" s="57">
        <v>0</v>
      </c>
      <c r="I30" s="58">
        <f t="shared" si="5"/>
        <v>0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2</v>
      </c>
      <c r="F31" s="56">
        <v>0</v>
      </c>
      <c r="G31" s="56">
        <f t="shared" si="4"/>
        <v>2</v>
      </c>
      <c r="H31" s="57">
        <v>0</v>
      </c>
      <c r="I31" s="58">
        <f t="shared" si="5"/>
        <v>2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2</v>
      </c>
      <c r="F32" s="56">
        <v>0</v>
      </c>
      <c r="G32" s="56">
        <f t="shared" si="4"/>
        <v>2</v>
      </c>
      <c r="H32" s="57">
        <v>0</v>
      </c>
      <c r="I32" s="58">
        <f t="shared" si="5"/>
        <v>2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2</v>
      </c>
      <c r="F33" s="56">
        <v>0</v>
      </c>
      <c r="G33" s="56">
        <f t="shared" si="4"/>
        <v>2</v>
      </c>
      <c r="H33" s="57">
        <v>0</v>
      </c>
      <c r="I33" s="58">
        <f t="shared" si="5"/>
        <v>2</v>
      </c>
      <c r="J33" s="56">
        <v>1</v>
      </c>
      <c r="K33" s="56">
        <v>0</v>
      </c>
      <c r="L33" s="59">
        <f t="shared" si="6"/>
        <v>1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3</v>
      </c>
      <c r="G34" s="56">
        <f t="shared" si="4"/>
        <v>3</v>
      </c>
      <c r="H34" s="57">
        <v>0</v>
      </c>
      <c r="I34" s="58">
        <f t="shared" si="5"/>
        <v>3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5</v>
      </c>
      <c r="G35" s="56">
        <f t="shared" si="4"/>
        <v>5</v>
      </c>
      <c r="H35" s="57">
        <v>0</v>
      </c>
      <c r="I35" s="58">
        <f t="shared" si="5"/>
        <v>5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18</v>
      </c>
      <c r="G36" s="65">
        <f t="shared" si="4"/>
        <v>18</v>
      </c>
      <c r="H36" s="65">
        <v>5</v>
      </c>
      <c r="I36" s="66">
        <f t="shared" si="5"/>
        <v>23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94</v>
      </c>
      <c r="F37" s="63">
        <f t="shared" si="7"/>
        <v>26</v>
      </c>
      <c r="G37" s="63">
        <f t="shared" si="7"/>
        <v>120</v>
      </c>
      <c r="H37" s="63">
        <f t="shared" si="7"/>
        <v>5</v>
      </c>
      <c r="I37" s="63">
        <f t="shared" si="7"/>
        <v>125</v>
      </c>
      <c r="J37" s="63">
        <f t="shared" si="7"/>
        <v>27</v>
      </c>
      <c r="K37" s="63">
        <f t="shared" si="7"/>
        <v>5</v>
      </c>
      <c r="L37" s="63">
        <f t="shared" si="7"/>
        <v>32</v>
      </c>
      <c r="M37" s="64">
        <f t="shared" si="7"/>
        <v>5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0</v>
      </c>
      <c r="L52" s="59">
        <f>J52+K52</f>
        <v>0</v>
      </c>
      <c r="M52" s="60">
        <v>0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163</v>
      </c>
      <c r="F53" s="47">
        <f t="shared" si="12"/>
        <v>35</v>
      </c>
      <c r="G53" s="47">
        <f t="shared" si="12"/>
        <v>198</v>
      </c>
      <c r="H53" s="47">
        <f t="shared" si="12"/>
        <v>7</v>
      </c>
      <c r="I53" s="47">
        <f t="shared" si="12"/>
        <v>205</v>
      </c>
      <c r="J53" s="47">
        <f t="shared" si="12"/>
        <v>44</v>
      </c>
      <c r="K53" s="47">
        <f t="shared" si="12"/>
        <v>8</v>
      </c>
      <c r="L53" s="47">
        <f t="shared" si="12"/>
        <v>52</v>
      </c>
      <c r="M53" s="75">
        <f t="shared" si="12"/>
        <v>8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65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160</v>
      </c>
      <c r="F10" s="56">
        <v>0</v>
      </c>
      <c r="G10" s="56">
        <f t="shared" ref="G10:G22" si="0">E10+F10</f>
        <v>160</v>
      </c>
      <c r="H10" s="57">
        <v>0</v>
      </c>
      <c r="I10" s="58">
        <f t="shared" ref="I10:I22" si="1">G10+H10</f>
        <v>160</v>
      </c>
      <c r="J10" s="56">
        <v>48</v>
      </c>
      <c r="K10" s="56">
        <v>15</v>
      </c>
      <c r="L10" s="59">
        <f t="shared" ref="L10:L22" si="2">J10+K10</f>
        <v>63</v>
      </c>
      <c r="M10" s="60">
        <v>15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5</v>
      </c>
      <c r="F11" s="56">
        <v>0</v>
      </c>
      <c r="G11" s="56">
        <f t="shared" si="0"/>
        <v>5</v>
      </c>
      <c r="H11" s="57">
        <v>0</v>
      </c>
      <c r="I11" s="58">
        <f t="shared" si="1"/>
        <v>5</v>
      </c>
      <c r="J11" s="56">
        <v>1</v>
      </c>
      <c r="K11" s="56">
        <v>0</v>
      </c>
      <c r="L11" s="59">
        <f t="shared" si="2"/>
        <v>1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5</v>
      </c>
      <c r="F12" s="56">
        <v>0</v>
      </c>
      <c r="G12" s="56">
        <f t="shared" si="0"/>
        <v>5</v>
      </c>
      <c r="H12" s="57">
        <v>0</v>
      </c>
      <c r="I12" s="58">
        <f t="shared" si="1"/>
        <v>5</v>
      </c>
      <c r="J12" s="56">
        <v>1</v>
      </c>
      <c r="K12" s="56">
        <v>1</v>
      </c>
      <c r="L12" s="59">
        <f t="shared" si="2"/>
        <v>2</v>
      </c>
      <c r="M12" s="60">
        <v>1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5</v>
      </c>
      <c r="F13" s="56">
        <v>0</v>
      </c>
      <c r="G13" s="56">
        <f t="shared" si="0"/>
        <v>5</v>
      </c>
      <c r="H13" s="57">
        <v>0</v>
      </c>
      <c r="I13" s="58">
        <f t="shared" si="1"/>
        <v>5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7</v>
      </c>
      <c r="F14" s="56">
        <v>0</v>
      </c>
      <c r="G14" s="56">
        <f t="shared" si="0"/>
        <v>7</v>
      </c>
      <c r="H14" s="57">
        <v>0</v>
      </c>
      <c r="I14" s="58">
        <f t="shared" si="1"/>
        <v>7</v>
      </c>
      <c r="J14" s="56">
        <v>0</v>
      </c>
      <c r="K14" s="56">
        <v>1</v>
      </c>
      <c r="L14" s="59">
        <f t="shared" si="2"/>
        <v>1</v>
      </c>
      <c r="M14" s="60">
        <v>1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0</v>
      </c>
      <c r="F15" s="56">
        <v>0</v>
      </c>
      <c r="G15" s="56">
        <f t="shared" si="0"/>
        <v>0</v>
      </c>
      <c r="H15" s="57">
        <v>0</v>
      </c>
      <c r="I15" s="58">
        <f t="shared" si="1"/>
        <v>0</v>
      </c>
      <c r="J15" s="56">
        <v>0</v>
      </c>
      <c r="K15" s="56">
        <v>1</v>
      </c>
      <c r="L15" s="59">
        <f t="shared" si="2"/>
        <v>1</v>
      </c>
      <c r="M15" s="60">
        <v>1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0</v>
      </c>
      <c r="F16" s="56">
        <v>0</v>
      </c>
      <c r="G16" s="56">
        <f t="shared" si="0"/>
        <v>0</v>
      </c>
      <c r="H16" s="57">
        <v>0</v>
      </c>
      <c r="I16" s="58">
        <f t="shared" si="1"/>
        <v>0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1</v>
      </c>
      <c r="F17" s="56">
        <v>0</v>
      </c>
      <c r="G17" s="56">
        <f t="shared" si="0"/>
        <v>1</v>
      </c>
      <c r="H17" s="57">
        <v>0</v>
      </c>
      <c r="I17" s="58">
        <f t="shared" si="1"/>
        <v>1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4</v>
      </c>
      <c r="F18" s="56">
        <v>0</v>
      </c>
      <c r="G18" s="56">
        <f t="shared" si="0"/>
        <v>4</v>
      </c>
      <c r="H18" s="57">
        <v>0</v>
      </c>
      <c r="I18" s="58">
        <f t="shared" si="1"/>
        <v>4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2</v>
      </c>
      <c r="F19" s="56">
        <v>0</v>
      </c>
      <c r="G19" s="56">
        <f t="shared" si="0"/>
        <v>2</v>
      </c>
      <c r="H19" s="57">
        <v>0</v>
      </c>
      <c r="I19" s="58">
        <f t="shared" si="1"/>
        <v>2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4</v>
      </c>
      <c r="G20" s="56">
        <f t="shared" si="0"/>
        <v>4</v>
      </c>
      <c r="H20" s="57">
        <v>0</v>
      </c>
      <c r="I20" s="58">
        <f t="shared" si="1"/>
        <v>4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1</v>
      </c>
      <c r="G21" s="56">
        <f t="shared" si="0"/>
        <v>1</v>
      </c>
      <c r="H21" s="57">
        <v>0</v>
      </c>
      <c r="I21" s="58">
        <f t="shared" si="1"/>
        <v>1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4</v>
      </c>
      <c r="G22" s="56">
        <f t="shared" si="0"/>
        <v>4</v>
      </c>
      <c r="H22" s="56">
        <v>1</v>
      </c>
      <c r="I22" s="58">
        <f t="shared" si="1"/>
        <v>5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189</v>
      </c>
      <c r="F23" s="63">
        <f t="shared" si="3"/>
        <v>9</v>
      </c>
      <c r="G23" s="63">
        <f t="shared" si="3"/>
        <v>198</v>
      </c>
      <c r="H23" s="63">
        <f t="shared" si="3"/>
        <v>1</v>
      </c>
      <c r="I23" s="63">
        <f t="shared" si="3"/>
        <v>199</v>
      </c>
      <c r="J23" s="63">
        <f t="shared" si="3"/>
        <v>50</v>
      </c>
      <c r="K23" s="63">
        <f t="shared" si="3"/>
        <v>18</v>
      </c>
      <c r="L23" s="63">
        <f t="shared" si="3"/>
        <v>68</v>
      </c>
      <c r="M23" s="64">
        <f t="shared" si="3"/>
        <v>18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227</v>
      </c>
      <c r="F24" s="56">
        <v>0</v>
      </c>
      <c r="G24" s="56">
        <f t="shared" ref="G24:G36" si="4">E24+F24</f>
        <v>227</v>
      </c>
      <c r="H24" s="57">
        <v>0</v>
      </c>
      <c r="I24" s="58">
        <f t="shared" ref="I24:I36" si="5">G24+H24</f>
        <v>227</v>
      </c>
      <c r="J24" s="56">
        <v>67</v>
      </c>
      <c r="K24" s="56">
        <v>16</v>
      </c>
      <c r="L24" s="59">
        <f t="shared" ref="L24:L36" si="6">J24+K24</f>
        <v>83</v>
      </c>
      <c r="M24" s="60">
        <v>17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6</v>
      </c>
      <c r="F25" s="56">
        <v>0</v>
      </c>
      <c r="G25" s="56">
        <f t="shared" si="4"/>
        <v>6</v>
      </c>
      <c r="H25" s="57">
        <v>0</v>
      </c>
      <c r="I25" s="58">
        <f t="shared" si="5"/>
        <v>6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13</v>
      </c>
      <c r="F26" s="56">
        <v>0</v>
      </c>
      <c r="G26" s="56">
        <f t="shared" si="4"/>
        <v>13</v>
      </c>
      <c r="H26" s="57">
        <v>0</v>
      </c>
      <c r="I26" s="58">
        <f t="shared" si="5"/>
        <v>13</v>
      </c>
      <c r="J26" s="56">
        <v>0</v>
      </c>
      <c r="K26" s="56">
        <v>2</v>
      </c>
      <c r="L26" s="59">
        <f t="shared" si="6"/>
        <v>2</v>
      </c>
      <c r="M26" s="60">
        <v>4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8</v>
      </c>
      <c r="F27" s="56">
        <v>0</v>
      </c>
      <c r="G27" s="56">
        <f t="shared" si="4"/>
        <v>8</v>
      </c>
      <c r="H27" s="57">
        <v>0</v>
      </c>
      <c r="I27" s="58">
        <f t="shared" si="5"/>
        <v>8</v>
      </c>
      <c r="J27" s="56">
        <v>1</v>
      </c>
      <c r="K27" s="56">
        <v>0</v>
      </c>
      <c r="L27" s="59">
        <f t="shared" si="6"/>
        <v>1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11</v>
      </c>
      <c r="F28" s="56">
        <v>0</v>
      </c>
      <c r="G28" s="56">
        <f t="shared" si="4"/>
        <v>11</v>
      </c>
      <c r="H28" s="57">
        <v>0</v>
      </c>
      <c r="I28" s="58">
        <f t="shared" si="5"/>
        <v>11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1</v>
      </c>
      <c r="F29" s="56">
        <v>0</v>
      </c>
      <c r="G29" s="56">
        <f t="shared" si="4"/>
        <v>1</v>
      </c>
      <c r="H29" s="57">
        <v>0</v>
      </c>
      <c r="I29" s="58">
        <f t="shared" si="5"/>
        <v>1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2</v>
      </c>
      <c r="F30" s="56">
        <v>0</v>
      </c>
      <c r="G30" s="56">
        <f t="shared" si="4"/>
        <v>2</v>
      </c>
      <c r="H30" s="57">
        <v>0</v>
      </c>
      <c r="I30" s="58">
        <f t="shared" si="5"/>
        <v>2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2</v>
      </c>
      <c r="F31" s="56">
        <v>0</v>
      </c>
      <c r="G31" s="56">
        <f t="shared" si="4"/>
        <v>2</v>
      </c>
      <c r="H31" s="57">
        <v>0</v>
      </c>
      <c r="I31" s="58">
        <f t="shared" si="5"/>
        <v>2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0</v>
      </c>
      <c r="F32" s="56">
        <v>0</v>
      </c>
      <c r="G32" s="56">
        <f t="shared" si="4"/>
        <v>0</v>
      </c>
      <c r="H32" s="57">
        <v>0</v>
      </c>
      <c r="I32" s="58">
        <f t="shared" si="5"/>
        <v>0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2</v>
      </c>
      <c r="F33" s="56">
        <v>0</v>
      </c>
      <c r="G33" s="56">
        <f t="shared" si="4"/>
        <v>2</v>
      </c>
      <c r="H33" s="57">
        <v>0</v>
      </c>
      <c r="I33" s="58">
        <f t="shared" si="5"/>
        <v>2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1</v>
      </c>
      <c r="G34" s="56">
        <f t="shared" si="4"/>
        <v>1</v>
      </c>
      <c r="H34" s="57">
        <v>0</v>
      </c>
      <c r="I34" s="58">
        <f t="shared" si="5"/>
        <v>1</v>
      </c>
      <c r="J34" s="56">
        <v>1</v>
      </c>
      <c r="K34" s="56">
        <v>0</v>
      </c>
      <c r="L34" s="59">
        <f t="shared" si="6"/>
        <v>1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1</v>
      </c>
      <c r="G35" s="56">
        <f t="shared" si="4"/>
        <v>1</v>
      </c>
      <c r="H35" s="57">
        <v>0</v>
      </c>
      <c r="I35" s="58">
        <f t="shared" si="5"/>
        <v>1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15</v>
      </c>
      <c r="G36" s="65">
        <f t="shared" si="4"/>
        <v>15</v>
      </c>
      <c r="H36" s="65">
        <v>5</v>
      </c>
      <c r="I36" s="66">
        <f t="shared" si="5"/>
        <v>20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272</v>
      </c>
      <c r="F37" s="63">
        <f t="shared" si="7"/>
        <v>17</v>
      </c>
      <c r="G37" s="63">
        <f t="shared" si="7"/>
        <v>289</v>
      </c>
      <c r="H37" s="63">
        <f t="shared" si="7"/>
        <v>5</v>
      </c>
      <c r="I37" s="63">
        <f t="shared" si="7"/>
        <v>294</v>
      </c>
      <c r="J37" s="63">
        <f t="shared" si="7"/>
        <v>69</v>
      </c>
      <c r="K37" s="63">
        <f t="shared" si="7"/>
        <v>18</v>
      </c>
      <c r="L37" s="63">
        <f t="shared" si="7"/>
        <v>87</v>
      </c>
      <c r="M37" s="64">
        <f t="shared" si="7"/>
        <v>21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1</v>
      </c>
      <c r="K52" s="56">
        <v>2</v>
      </c>
      <c r="L52" s="59">
        <f>J52+K52</f>
        <v>3</v>
      </c>
      <c r="M52" s="60">
        <v>2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461</v>
      </c>
      <c r="F53" s="47">
        <f t="shared" si="12"/>
        <v>26</v>
      </c>
      <c r="G53" s="47">
        <f t="shared" si="12"/>
        <v>487</v>
      </c>
      <c r="H53" s="47">
        <f t="shared" si="12"/>
        <v>6</v>
      </c>
      <c r="I53" s="47">
        <f t="shared" si="12"/>
        <v>493</v>
      </c>
      <c r="J53" s="47">
        <f t="shared" si="12"/>
        <v>120</v>
      </c>
      <c r="K53" s="47">
        <f t="shared" si="12"/>
        <v>38</v>
      </c>
      <c r="L53" s="47">
        <f t="shared" si="12"/>
        <v>158</v>
      </c>
      <c r="M53" s="75">
        <f t="shared" si="12"/>
        <v>41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244"/>
      <c r="B1" s="370" t="s">
        <v>0</v>
      </c>
      <c r="C1" s="370"/>
      <c r="D1" s="370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15" ht="30" customHeight="1">
      <c r="A2" s="245"/>
      <c r="B2" s="367" t="s">
        <v>1</v>
      </c>
      <c r="C2" s="367"/>
      <c r="D2" s="367"/>
      <c r="E2" s="246" t="s">
        <v>2</v>
      </c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5" ht="30" customHeight="1">
      <c r="A3" s="245"/>
      <c r="B3" s="367" t="s">
        <v>3</v>
      </c>
      <c r="C3" s="367"/>
      <c r="D3" s="367"/>
      <c r="E3" s="247" t="s">
        <v>67</v>
      </c>
      <c r="F3" s="247"/>
      <c r="G3" s="245"/>
      <c r="H3" s="245"/>
      <c r="I3" s="245"/>
      <c r="J3" s="245"/>
      <c r="K3" s="245"/>
      <c r="L3" s="245"/>
      <c r="M3" s="245"/>
      <c r="N3" s="245"/>
      <c r="O3" s="245"/>
    </row>
    <row r="4" spans="1:15" ht="30" customHeight="1">
      <c r="A4" s="245"/>
      <c r="B4" s="367" t="s">
        <v>5</v>
      </c>
      <c r="C4" s="367"/>
      <c r="D4" s="367"/>
      <c r="E4" s="248" t="s">
        <v>77</v>
      </c>
      <c r="F4" s="249">
        <v>2026</v>
      </c>
      <c r="G4" s="245"/>
      <c r="H4" s="245"/>
      <c r="I4" s="245"/>
      <c r="J4" s="245"/>
      <c r="K4" s="245"/>
      <c r="L4" s="245"/>
      <c r="M4" s="245"/>
      <c r="N4" s="245"/>
      <c r="O4" s="245"/>
    </row>
    <row r="5" spans="1:15" ht="49.5" customHeight="1">
      <c r="A5" s="245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245"/>
      <c r="O5" s="245"/>
    </row>
    <row r="6" spans="1:15" ht="49.5" customHeight="1">
      <c r="A6" s="245"/>
      <c r="B6" s="246" t="s">
        <v>7</v>
      </c>
      <c r="C6" s="245"/>
      <c r="D6" s="245"/>
      <c r="E6" s="250"/>
      <c r="F6" s="245"/>
      <c r="G6" s="245"/>
      <c r="H6" s="245"/>
      <c r="I6" s="245"/>
      <c r="J6" s="245"/>
      <c r="K6" s="245"/>
      <c r="L6" s="245"/>
      <c r="M6" s="245"/>
      <c r="N6" s="245"/>
      <c r="O6" s="245"/>
    </row>
    <row r="7" spans="1:15" ht="30" customHeight="1">
      <c r="A7" s="251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251"/>
      <c r="O7" s="251"/>
    </row>
    <row r="8" spans="1:15" ht="30" customHeight="1">
      <c r="A8" s="251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251"/>
      <c r="O8" s="251"/>
    </row>
    <row r="9" spans="1:15" ht="30" customHeight="1">
      <c r="A9" s="251"/>
      <c r="B9" s="360"/>
      <c r="C9" s="344"/>
      <c r="D9" s="344"/>
      <c r="E9" s="252" t="s">
        <v>17</v>
      </c>
      <c r="F9" s="252" t="s">
        <v>18</v>
      </c>
      <c r="G9" s="252" t="s">
        <v>19</v>
      </c>
      <c r="H9" s="345"/>
      <c r="I9" s="345"/>
      <c r="J9" s="345"/>
      <c r="K9" s="345"/>
      <c r="L9" s="345"/>
      <c r="M9" s="362"/>
      <c r="N9" s="251"/>
      <c r="O9" s="251"/>
    </row>
    <row r="10" spans="1:15" ht="24.75" customHeight="1">
      <c r="A10" s="251"/>
      <c r="B10" s="253"/>
      <c r="C10" s="363" t="s">
        <v>81</v>
      </c>
      <c r="D10" s="254">
        <v>13</v>
      </c>
      <c r="E10" s="255">
        <v>574</v>
      </c>
      <c r="F10" s="255">
        <v>0</v>
      </c>
      <c r="G10" s="255">
        <f t="shared" ref="G10:G22" si="0">E10+F10</f>
        <v>574</v>
      </c>
      <c r="H10" s="256">
        <v>0</v>
      </c>
      <c r="I10" s="257">
        <f t="shared" ref="I10:I22" si="1">G10+H10</f>
        <v>574</v>
      </c>
      <c r="J10" s="255">
        <v>289</v>
      </c>
      <c r="K10" s="255">
        <v>63</v>
      </c>
      <c r="L10" s="258">
        <f t="shared" ref="L10:L22" si="2">J10+K10</f>
        <v>352</v>
      </c>
      <c r="M10" s="259">
        <v>70</v>
      </c>
      <c r="N10" s="251"/>
      <c r="O10" s="251"/>
    </row>
    <row r="11" spans="1:15" ht="24.75" customHeight="1">
      <c r="A11" s="251"/>
      <c r="B11" s="253"/>
      <c r="C11" s="364"/>
      <c r="D11" s="260">
        <v>12</v>
      </c>
      <c r="E11" s="255">
        <v>25</v>
      </c>
      <c r="F11" s="255">
        <v>0</v>
      </c>
      <c r="G11" s="255">
        <f t="shared" si="0"/>
        <v>25</v>
      </c>
      <c r="H11" s="256">
        <v>0</v>
      </c>
      <c r="I11" s="257">
        <f t="shared" si="1"/>
        <v>25</v>
      </c>
      <c r="J11" s="255">
        <v>1</v>
      </c>
      <c r="K11" s="255">
        <v>0</v>
      </c>
      <c r="L11" s="258">
        <f t="shared" si="2"/>
        <v>1</v>
      </c>
      <c r="M11" s="259">
        <v>0</v>
      </c>
      <c r="N11" s="251"/>
      <c r="O11" s="251"/>
    </row>
    <row r="12" spans="1:15" ht="24.75" customHeight="1">
      <c r="A12" s="251"/>
      <c r="B12" s="253" t="s">
        <v>82</v>
      </c>
      <c r="C12" s="364"/>
      <c r="D12" s="260">
        <v>11</v>
      </c>
      <c r="E12" s="255">
        <v>26</v>
      </c>
      <c r="F12" s="255">
        <v>0</v>
      </c>
      <c r="G12" s="255">
        <f t="shared" si="0"/>
        <v>26</v>
      </c>
      <c r="H12" s="256">
        <v>0</v>
      </c>
      <c r="I12" s="257">
        <f t="shared" si="1"/>
        <v>26</v>
      </c>
      <c r="J12" s="255">
        <v>2</v>
      </c>
      <c r="K12" s="255">
        <v>0</v>
      </c>
      <c r="L12" s="258">
        <f t="shared" si="2"/>
        <v>2</v>
      </c>
      <c r="M12" s="259">
        <v>0</v>
      </c>
      <c r="N12" s="251"/>
      <c r="O12" s="251"/>
    </row>
    <row r="13" spans="1:15" ht="24.75" customHeight="1">
      <c r="A13" s="251"/>
      <c r="B13" s="253" t="s">
        <v>83</v>
      </c>
      <c r="C13" s="364" t="s">
        <v>84</v>
      </c>
      <c r="D13" s="260">
        <v>10</v>
      </c>
      <c r="E13" s="255">
        <v>19</v>
      </c>
      <c r="F13" s="255">
        <v>0</v>
      </c>
      <c r="G13" s="255">
        <f t="shared" si="0"/>
        <v>19</v>
      </c>
      <c r="H13" s="256">
        <v>0</v>
      </c>
      <c r="I13" s="257">
        <f t="shared" si="1"/>
        <v>19</v>
      </c>
      <c r="J13" s="255">
        <v>2</v>
      </c>
      <c r="K13" s="255">
        <v>1</v>
      </c>
      <c r="L13" s="258">
        <f t="shared" si="2"/>
        <v>3</v>
      </c>
      <c r="M13" s="259">
        <v>1</v>
      </c>
      <c r="N13" s="251"/>
      <c r="O13" s="251"/>
    </row>
    <row r="14" spans="1:15" ht="24.75" customHeight="1">
      <c r="A14" s="251"/>
      <c r="B14" s="253" t="s">
        <v>82</v>
      </c>
      <c r="C14" s="364"/>
      <c r="D14" s="260">
        <v>9</v>
      </c>
      <c r="E14" s="255">
        <v>42</v>
      </c>
      <c r="F14" s="255">
        <v>0</v>
      </c>
      <c r="G14" s="255">
        <f t="shared" si="0"/>
        <v>42</v>
      </c>
      <c r="H14" s="256">
        <v>0</v>
      </c>
      <c r="I14" s="257">
        <f t="shared" si="1"/>
        <v>42</v>
      </c>
      <c r="J14" s="255">
        <v>1</v>
      </c>
      <c r="K14" s="255">
        <v>1</v>
      </c>
      <c r="L14" s="258">
        <f t="shared" si="2"/>
        <v>2</v>
      </c>
      <c r="M14" s="259">
        <v>2</v>
      </c>
      <c r="N14" s="251"/>
      <c r="O14" s="251"/>
    </row>
    <row r="15" spans="1:15" ht="24.75" customHeight="1">
      <c r="A15" s="251"/>
      <c r="B15" s="253" t="s">
        <v>85</v>
      </c>
      <c r="C15" s="364"/>
      <c r="D15" s="260">
        <v>8</v>
      </c>
      <c r="E15" s="255">
        <v>5</v>
      </c>
      <c r="F15" s="255">
        <v>0</v>
      </c>
      <c r="G15" s="255">
        <f t="shared" si="0"/>
        <v>5</v>
      </c>
      <c r="H15" s="256">
        <v>0</v>
      </c>
      <c r="I15" s="257">
        <f t="shared" si="1"/>
        <v>5</v>
      </c>
      <c r="J15" s="255">
        <v>0</v>
      </c>
      <c r="K15" s="255">
        <v>0</v>
      </c>
      <c r="L15" s="258">
        <f t="shared" si="2"/>
        <v>0</v>
      </c>
      <c r="M15" s="259">
        <v>0</v>
      </c>
      <c r="N15" s="251"/>
      <c r="O15" s="251"/>
    </row>
    <row r="16" spans="1:15" ht="24.75" customHeight="1">
      <c r="A16" s="251"/>
      <c r="B16" s="253" t="s">
        <v>86</v>
      </c>
      <c r="C16" s="364"/>
      <c r="D16" s="260">
        <v>7</v>
      </c>
      <c r="E16" s="255">
        <v>16</v>
      </c>
      <c r="F16" s="255">
        <v>0</v>
      </c>
      <c r="G16" s="255">
        <f t="shared" si="0"/>
        <v>16</v>
      </c>
      <c r="H16" s="256">
        <v>0</v>
      </c>
      <c r="I16" s="257">
        <f t="shared" si="1"/>
        <v>16</v>
      </c>
      <c r="J16" s="255">
        <v>1</v>
      </c>
      <c r="K16" s="255">
        <v>0</v>
      </c>
      <c r="L16" s="258">
        <f t="shared" si="2"/>
        <v>1</v>
      </c>
      <c r="M16" s="259">
        <v>0</v>
      </c>
      <c r="N16" s="251"/>
      <c r="O16" s="251"/>
    </row>
    <row r="17" spans="1:15" ht="24.75" customHeight="1">
      <c r="A17" s="251"/>
      <c r="B17" s="253" t="s">
        <v>87</v>
      </c>
      <c r="C17" s="364"/>
      <c r="D17" s="260">
        <v>6</v>
      </c>
      <c r="E17" s="255">
        <v>33</v>
      </c>
      <c r="F17" s="255">
        <v>0</v>
      </c>
      <c r="G17" s="255">
        <f t="shared" si="0"/>
        <v>33</v>
      </c>
      <c r="H17" s="256">
        <v>0</v>
      </c>
      <c r="I17" s="257">
        <f t="shared" si="1"/>
        <v>33</v>
      </c>
      <c r="J17" s="255">
        <v>0</v>
      </c>
      <c r="K17" s="255">
        <v>0</v>
      </c>
      <c r="L17" s="258">
        <f t="shared" si="2"/>
        <v>0</v>
      </c>
      <c r="M17" s="259">
        <v>0</v>
      </c>
      <c r="N17" s="251"/>
      <c r="O17" s="251"/>
    </row>
    <row r="18" spans="1:15" ht="24.75" customHeight="1">
      <c r="A18" s="251"/>
      <c r="B18" s="253" t="s">
        <v>88</v>
      </c>
      <c r="C18" s="364" t="s">
        <v>82</v>
      </c>
      <c r="D18" s="260">
        <v>5</v>
      </c>
      <c r="E18" s="255">
        <v>15</v>
      </c>
      <c r="F18" s="255">
        <v>0</v>
      </c>
      <c r="G18" s="255">
        <f t="shared" si="0"/>
        <v>15</v>
      </c>
      <c r="H18" s="256">
        <v>0</v>
      </c>
      <c r="I18" s="257">
        <f t="shared" si="1"/>
        <v>15</v>
      </c>
      <c r="J18" s="255">
        <v>0</v>
      </c>
      <c r="K18" s="255">
        <v>0</v>
      </c>
      <c r="L18" s="258">
        <f t="shared" si="2"/>
        <v>0</v>
      </c>
      <c r="M18" s="259">
        <v>0</v>
      </c>
      <c r="N18" s="251"/>
      <c r="O18" s="251"/>
    </row>
    <row r="19" spans="1:15" ht="24.75" customHeight="1">
      <c r="A19" s="251"/>
      <c r="B19" s="253" t="s">
        <v>82</v>
      </c>
      <c r="C19" s="364"/>
      <c r="D19" s="260">
        <v>4</v>
      </c>
      <c r="E19" s="255">
        <v>77</v>
      </c>
      <c r="F19" s="255">
        <v>0</v>
      </c>
      <c r="G19" s="255">
        <f t="shared" si="0"/>
        <v>77</v>
      </c>
      <c r="H19" s="256">
        <v>0</v>
      </c>
      <c r="I19" s="257">
        <f t="shared" si="1"/>
        <v>77</v>
      </c>
      <c r="J19" s="255">
        <v>0</v>
      </c>
      <c r="K19" s="255">
        <v>0</v>
      </c>
      <c r="L19" s="258">
        <f t="shared" si="2"/>
        <v>0</v>
      </c>
      <c r="M19" s="259">
        <v>0</v>
      </c>
      <c r="N19" s="251"/>
      <c r="O19" s="251"/>
    </row>
    <row r="20" spans="1:15" ht="24.75" customHeight="1">
      <c r="A20" s="251"/>
      <c r="B20" s="253"/>
      <c r="C20" s="364"/>
      <c r="D20" s="260">
        <v>3</v>
      </c>
      <c r="E20" s="255">
        <v>0</v>
      </c>
      <c r="F20" s="255">
        <v>3</v>
      </c>
      <c r="G20" s="255">
        <f t="shared" si="0"/>
        <v>3</v>
      </c>
      <c r="H20" s="256">
        <v>0</v>
      </c>
      <c r="I20" s="257">
        <f t="shared" si="1"/>
        <v>3</v>
      </c>
      <c r="J20" s="255">
        <v>0</v>
      </c>
      <c r="K20" s="255">
        <v>1</v>
      </c>
      <c r="L20" s="258">
        <f t="shared" si="2"/>
        <v>1</v>
      </c>
      <c r="M20" s="259">
        <v>1</v>
      </c>
      <c r="N20" s="251"/>
      <c r="O20" s="251"/>
    </row>
    <row r="21" spans="1:15" ht="24.75" customHeight="1">
      <c r="A21" s="251"/>
      <c r="B21" s="253"/>
      <c r="C21" s="364"/>
      <c r="D21" s="260">
        <v>2</v>
      </c>
      <c r="E21" s="255">
        <v>0</v>
      </c>
      <c r="F21" s="255">
        <v>1</v>
      </c>
      <c r="G21" s="255">
        <f t="shared" si="0"/>
        <v>1</v>
      </c>
      <c r="H21" s="256">
        <v>0</v>
      </c>
      <c r="I21" s="257">
        <f t="shared" si="1"/>
        <v>1</v>
      </c>
      <c r="J21" s="255">
        <v>0</v>
      </c>
      <c r="K21" s="255">
        <v>0</v>
      </c>
      <c r="L21" s="258">
        <f t="shared" si="2"/>
        <v>0</v>
      </c>
      <c r="M21" s="259">
        <v>0</v>
      </c>
      <c r="N21" s="251"/>
      <c r="O21" s="251"/>
    </row>
    <row r="22" spans="1:15" ht="24.75" customHeight="1">
      <c r="A22" s="251"/>
      <c r="B22" s="253"/>
      <c r="C22" s="365"/>
      <c r="D22" s="261">
        <v>1</v>
      </c>
      <c r="E22" s="255">
        <v>0</v>
      </c>
      <c r="F22" s="255">
        <v>71</v>
      </c>
      <c r="G22" s="255">
        <f t="shared" si="0"/>
        <v>71</v>
      </c>
      <c r="H22" s="255">
        <v>14</v>
      </c>
      <c r="I22" s="257">
        <f t="shared" si="1"/>
        <v>85</v>
      </c>
      <c r="J22" s="255">
        <v>0</v>
      </c>
      <c r="K22" s="255">
        <v>0</v>
      </c>
      <c r="L22" s="258">
        <f t="shared" si="2"/>
        <v>0</v>
      </c>
      <c r="M22" s="259">
        <v>0</v>
      </c>
      <c r="N22" s="251"/>
      <c r="O22" s="251"/>
    </row>
    <row r="23" spans="1:15" ht="24.75" customHeight="1">
      <c r="A23" s="262"/>
      <c r="B23" s="360" t="s">
        <v>89</v>
      </c>
      <c r="C23" s="344"/>
      <c r="D23" s="344"/>
      <c r="E23" s="263">
        <f t="shared" ref="E23:M23" si="3">SUM(E10:E22)</f>
        <v>832</v>
      </c>
      <c r="F23" s="263">
        <f t="shared" si="3"/>
        <v>75</v>
      </c>
      <c r="G23" s="263">
        <f t="shared" si="3"/>
        <v>907</v>
      </c>
      <c r="H23" s="263">
        <f t="shared" si="3"/>
        <v>14</v>
      </c>
      <c r="I23" s="263">
        <f t="shared" si="3"/>
        <v>921</v>
      </c>
      <c r="J23" s="263">
        <f t="shared" si="3"/>
        <v>296</v>
      </c>
      <c r="K23" s="263">
        <f t="shared" si="3"/>
        <v>66</v>
      </c>
      <c r="L23" s="263">
        <f t="shared" si="3"/>
        <v>362</v>
      </c>
      <c r="M23" s="264">
        <f t="shared" si="3"/>
        <v>74</v>
      </c>
      <c r="N23" s="262"/>
      <c r="O23" s="262"/>
    </row>
    <row r="24" spans="1:15" ht="24.75" customHeight="1">
      <c r="A24" s="251"/>
      <c r="B24" s="253"/>
      <c r="C24" s="363" t="s">
        <v>81</v>
      </c>
      <c r="D24" s="254">
        <v>13</v>
      </c>
      <c r="E24" s="255">
        <v>840</v>
      </c>
      <c r="F24" s="255">
        <v>0</v>
      </c>
      <c r="G24" s="255">
        <f t="shared" ref="G24:G36" si="4">E24+F24</f>
        <v>840</v>
      </c>
      <c r="H24" s="256">
        <v>0</v>
      </c>
      <c r="I24" s="257">
        <f t="shared" ref="I24:I36" si="5">G24+H24</f>
        <v>840</v>
      </c>
      <c r="J24" s="255">
        <v>414</v>
      </c>
      <c r="K24" s="255">
        <v>111</v>
      </c>
      <c r="L24" s="258">
        <f t="shared" ref="L24:L36" si="6">J24+K24</f>
        <v>525</v>
      </c>
      <c r="M24" s="259">
        <v>122</v>
      </c>
      <c r="N24" s="251"/>
      <c r="O24" s="251"/>
    </row>
    <row r="25" spans="1:15" ht="24.75" customHeight="1">
      <c r="A25" s="251"/>
      <c r="B25" s="253"/>
      <c r="C25" s="364"/>
      <c r="D25" s="260">
        <v>12</v>
      </c>
      <c r="E25" s="255">
        <v>17</v>
      </c>
      <c r="F25" s="255">
        <v>0</v>
      </c>
      <c r="G25" s="255">
        <f t="shared" si="4"/>
        <v>17</v>
      </c>
      <c r="H25" s="256">
        <v>0</v>
      </c>
      <c r="I25" s="257">
        <f t="shared" si="5"/>
        <v>17</v>
      </c>
      <c r="J25" s="255">
        <v>6</v>
      </c>
      <c r="K25" s="255">
        <v>0</v>
      </c>
      <c r="L25" s="258">
        <f t="shared" si="6"/>
        <v>6</v>
      </c>
      <c r="M25" s="259">
        <v>0</v>
      </c>
      <c r="N25" s="251"/>
      <c r="O25" s="251"/>
    </row>
    <row r="26" spans="1:15" ht="24.75" customHeight="1">
      <c r="A26" s="251"/>
      <c r="B26" s="253" t="s">
        <v>88</v>
      </c>
      <c r="C26" s="364"/>
      <c r="D26" s="260">
        <v>11</v>
      </c>
      <c r="E26" s="255">
        <v>76</v>
      </c>
      <c r="F26" s="255">
        <v>0</v>
      </c>
      <c r="G26" s="255">
        <f t="shared" si="4"/>
        <v>76</v>
      </c>
      <c r="H26" s="256">
        <v>0</v>
      </c>
      <c r="I26" s="257">
        <f t="shared" si="5"/>
        <v>76</v>
      </c>
      <c r="J26" s="255">
        <v>6</v>
      </c>
      <c r="K26" s="255">
        <v>1</v>
      </c>
      <c r="L26" s="258">
        <f t="shared" si="6"/>
        <v>7</v>
      </c>
      <c r="M26" s="259">
        <v>1</v>
      </c>
      <c r="N26" s="251"/>
      <c r="O26" s="251"/>
    </row>
    <row r="27" spans="1:15" ht="24.75" customHeight="1">
      <c r="A27" s="251"/>
      <c r="B27" s="253" t="s">
        <v>90</v>
      </c>
      <c r="C27" s="364" t="s">
        <v>84</v>
      </c>
      <c r="D27" s="260">
        <v>10</v>
      </c>
      <c r="E27" s="255">
        <v>18</v>
      </c>
      <c r="F27" s="255">
        <v>0</v>
      </c>
      <c r="G27" s="255">
        <f t="shared" si="4"/>
        <v>18</v>
      </c>
      <c r="H27" s="256">
        <v>0</v>
      </c>
      <c r="I27" s="257">
        <f t="shared" si="5"/>
        <v>18</v>
      </c>
      <c r="J27" s="255">
        <v>2</v>
      </c>
      <c r="K27" s="255">
        <v>2</v>
      </c>
      <c r="L27" s="258">
        <f t="shared" si="6"/>
        <v>4</v>
      </c>
      <c r="M27" s="259">
        <v>5</v>
      </c>
      <c r="N27" s="251"/>
      <c r="O27" s="251"/>
    </row>
    <row r="28" spans="1:15" ht="24.75" customHeight="1">
      <c r="A28" s="251"/>
      <c r="B28" s="253" t="s">
        <v>81</v>
      </c>
      <c r="C28" s="364"/>
      <c r="D28" s="260">
        <v>9</v>
      </c>
      <c r="E28" s="255">
        <v>43</v>
      </c>
      <c r="F28" s="255">
        <v>0</v>
      </c>
      <c r="G28" s="255">
        <f t="shared" si="4"/>
        <v>43</v>
      </c>
      <c r="H28" s="256">
        <v>0</v>
      </c>
      <c r="I28" s="257">
        <f t="shared" si="5"/>
        <v>43</v>
      </c>
      <c r="J28" s="255">
        <v>3</v>
      </c>
      <c r="K28" s="255">
        <v>0</v>
      </c>
      <c r="L28" s="258">
        <f t="shared" si="6"/>
        <v>3</v>
      </c>
      <c r="M28" s="259">
        <v>0</v>
      </c>
      <c r="N28" s="251"/>
      <c r="O28" s="251"/>
    </row>
    <row r="29" spans="1:15" ht="24.75" customHeight="1">
      <c r="A29" s="251"/>
      <c r="B29" s="253" t="s">
        <v>83</v>
      </c>
      <c r="C29" s="364"/>
      <c r="D29" s="260">
        <v>8</v>
      </c>
      <c r="E29" s="255">
        <v>1</v>
      </c>
      <c r="F29" s="255">
        <v>0</v>
      </c>
      <c r="G29" s="255">
        <f t="shared" si="4"/>
        <v>1</v>
      </c>
      <c r="H29" s="256">
        <v>0</v>
      </c>
      <c r="I29" s="257">
        <f t="shared" si="5"/>
        <v>1</v>
      </c>
      <c r="J29" s="255">
        <v>1</v>
      </c>
      <c r="K29" s="255">
        <v>0</v>
      </c>
      <c r="L29" s="258">
        <f t="shared" si="6"/>
        <v>1</v>
      </c>
      <c r="M29" s="259">
        <v>0</v>
      </c>
      <c r="N29" s="251"/>
      <c r="O29" s="251"/>
    </row>
    <row r="30" spans="1:15" ht="24.75" customHeight="1">
      <c r="A30" s="251"/>
      <c r="B30" s="253" t="s">
        <v>86</v>
      </c>
      <c r="C30" s="364"/>
      <c r="D30" s="260">
        <v>7</v>
      </c>
      <c r="E30" s="255">
        <v>18</v>
      </c>
      <c r="F30" s="255">
        <v>0</v>
      </c>
      <c r="G30" s="255">
        <f t="shared" si="4"/>
        <v>18</v>
      </c>
      <c r="H30" s="256">
        <v>0</v>
      </c>
      <c r="I30" s="257">
        <f t="shared" si="5"/>
        <v>18</v>
      </c>
      <c r="J30" s="255">
        <v>0</v>
      </c>
      <c r="K30" s="255">
        <v>1</v>
      </c>
      <c r="L30" s="258">
        <f t="shared" si="6"/>
        <v>1</v>
      </c>
      <c r="M30" s="259">
        <v>1</v>
      </c>
      <c r="N30" s="251"/>
      <c r="O30" s="251"/>
    </row>
    <row r="31" spans="1:15" ht="24.75" customHeight="1">
      <c r="A31" s="251"/>
      <c r="B31" s="253" t="s">
        <v>81</v>
      </c>
      <c r="C31" s="364"/>
      <c r="D31" s="260">
        <v>6</v>
      </c>
      <c r="E31" s="255">
        <v>44</v>
      </c>
      <c r="F31" s="255">
        <v>0</v>
      </c>
      <c r="G31" s="255">
        <f t="shared" si="4"/>
        <v>44</v>
      </c>
      <c r="H31" s="256">
        <v>0</v>
      </c>
      <c r="I31" s="257">
        <f t="shared" si="5"/>
        <v>44</v>
      </c>
      <c r="J31" s="255">
        <v>0</v>
      </c>
      <c r="K31" s="255">
        <v>1</v>
      </c>
      <c r="L31" s="258">
        <f t="shared" si="6"/>
        <v>1</v>
      </c>
      <c r="M31" s="259">
        <v>2</v>
      </c>
      <c r="N31" s="251"/>
      <c r="O31" s="251"/>
    </row>
    <row r="32" spans="1:15" ht="24.75" customHeight="1">
      <c r="A32" s="251"/>
      <c r="B32" s="253" t="s">
        <v>91</v>
      </c>
      <c r="C32" s="364" t="s">
        <v>82</v>
      </c>
      <c r="D32" s="260">
        <v>5</v>
      </c>
      <c r="E32" s="255">
        <v>57</v>
      </c>
      <c r="F32" s="255">
        <v>0</v>
      </c>
      <c r="G32" s="255">
        <f t="shared" si="4"/>
        <v>57</v>
      </c>
      <c r="H32" s="256">
        <v>0</v>
      </c>
      <c r="I32" s="257">
        <f t="shared" si="5"/>
        <v>57</v>
      </c>
      <c r="J32" s="255">
        <v>0</v>
      </c>
      <c r="K32" s="255">
        <v>1</v>
      </c>
      <c r="L32" s="258">
        <f t="shared" si="6"/>
        <v>1</v>
      </c>
      <c r="M32" s="259">
        <v>1</v>
      </c>
      <c r="N32" s="251"/>
      <c r="O32" s="251"/>
    </row>
    <row r="33" spans="1:15" ht="24.75" customHeight="1">
      <c r="A33" s="251"/>
      <c r="B33" s="253"/>
      <c r="C33" s="364"/>
      <c r="D33" s="260">
        <v>4</v>
      </c>
      <c r="E33" s="255">
        <v>131</v>
      </c>
      <c r="F33" s="255">
        <v>0</v>
      </c>
      <c r="G33" s="255">
        <f t="shared" si="4"/>
        <v>131</v>
      </c>
      <c r="H33" s="256">
        <v>0</v>
      </c>
      <c r="I33" s="257">
        <f t="shared" si="5"/>
        <v>131</v>
      </c>
      <c r="J33" s="255">
        <v>1</v>
      </c>
      <c r="K33" s="255">
        <v>1</v>
      </c>
      <c r="L33" s="258">
        <f t="shared" si="6"/>
        <v>2</v>
      </c>
      <c r="M33" s="259">
        <v>1</v>
      </c>
      <c r="N33" s="251"/>
      <c r="O33" s="251"/>
    </row>
    <row r="34" spans="1:15" ht="24.75" customHeight="1">
      <c r="A34" s="251"/>
      <c r="B34" s="253"/>
      <c r="C34" s="364"/>
      <c r="D34" s="260">
        <v>3</v>
      </c>
      <c r="E34" s="255">
        <v>0</v>
      </c>
      <c r="F34" s="255">
        <v>7</v>
      </c>
      <c r="G34" s="255">
        <f t="shared" si="4"/>
        <v>7</v>
      </c>
      <c r="H34" s="256">
        <v>0</v>
      </c>
      <c r="I34" s="257">
        <f t="shared" si="5"/>
        <v>7</v>
      </c>
      <c r="J34" s="255">
        <v>0</v>
      </c>
      <c r="K34" s="255">
        <v>0</v>
      </c>
      <c r="L34" s="258">
        <f t="shared" si="6"/>
        <v>0</v>
      </c>
      <c r="M34" s="259">
        <v>0</v>
      </c>
      <c r="N34" s="251"/>
      <c r="O34" s="251"/>
    </row>
    <row r="35" spans="1:15" ht="24.75" customHeight="1">
      <c r="A35" s="251"/>
      <c r="B35" s="253"/>
      <c r="C35" s="364"/>
      <c r="D35" s="260">
        <v>2</v>
      </c>
      <c r="E35" s="255">
        <v>0</v>
      </c>
      <c r="F35" s="255">
        <v>0</v>
      </c>
      <c r="G35" s="255">
        <f t="shared" si="4"/>
        <v>0</v>
      </c>
      <c r="H35" s="256">
        <v>0</v>
      </c>
      <c r="I35" s="257">
        <f t="shared" si="5"/>
        <v>0</v>
      </c>
      <c r="J35" s="255">
        <v>0</v>
      </c>
      <c r="K35" s="255">
        <v>0</v>
      </c>
      <c r="L35" s="258">
        <f t="shared" si="6"/>
        <v>0</v>
      </c>
      <c r="M35" s="259">
        <v>0</v>
      </c>
      <c r="N35" s="251"/>
      <c r="O35" s="251"/>
    </row>
    <row r="36" spans="1:15" ht="24.75" customHeight="1">
      <c r="A36" s="251"/>
      <c r="B36" s="253"/>
      <c r="C36" s="365"/>
      <c r="D36" s="261">
        <v>1</v>
      </c>
      <c r="E36" s="265">
        <v>0</v>
      </c>
      <c r="F36" s="265">
        <v>130</v>
      </c>
      <c r="G36" s="265">
        <f t="shared" si="4"/>
        <v>130</v>
      </c>
      <c r="H36" s="265">
        <v>22</v>
      </c>
      <c r="I36" s="266">
        <f t="shared" si="5"/>
        <v>152</v>
      </c>
      <c r="J36" s="265">
        <v>0</v>
      </c>
      <c r="K36" s="265">
        <v>0</v>
      </c>
      <c r="L36" s="267">
        <f t="shared" si="6"/>
        <v>0</v>
      </c>
      <c r="M36" s="268">
        <v>0</v>
      </c>
      <c r="N36" s="251"/>
      <c r="O36" s="251"/>
    </row>
    <row r="37" spans="1:15" ht="24.75" customHeight="1">
      <c r="A37" s="262"/>
      <c r="B37" s="360" t="s">
        <v>92</v>
      </c>
      <c r="C37" s="344"/>
      <c r="D37" s="344"/>
      <c r="E37" s="263">
        <f t="shared" ref="E37:M37" si="7">SUM(E24:E36)</f>
        <v>1245</v>
      </c>
      <c r="F37" s="263">
        <f t="shared" si="7"/>
        <v>137</v>
      </c>
      <c r="G37" s="263">
        <f t="shared" si="7"/>
        <v>1382</v>
      </c>
      <c r="H37" s="263">
        <f t="shared" si="7"/>
        <v>22</v>
      </c>
      <c r="I37" s="263">
        <f t="shared" si="7"/>
        <v>1404</v>
      </c>
      <c r="J37" s="263">
        <f t="shared" si="7"/>
        <v>433</v>
      </c>
      <c r="K37" s="263">
        <f t="shared" si="7"/>
        <v>118</v>
      </c>
      <c r="L37" s="263">
        <f t="shared" si="7"/>
        <v>551</v>
      </c>
      <c r="M37" s="264">
        <f t="shared" si="7"/>
        <v>133</v>
      </c>
      <c r="N37" s="262"/>
      <c r="O37" s="262"/>
    </row>
    <row r="38" spans="1:15" ht="24.75" customHeight="1">
      <c r="A38" s="251"/>
      <c r="B38" s="253"/>
      <c r="C38" s="363" t="s">
        <v>81</v>
      </c>
      <c r="D38" s="254">
        <v>13</v>
      </c>
      <c r="E38" s="269">
        <v>0</v>
      </c>
      <c r="F38" s="269">
        <v>0</v>
      </c>
      <c r="G38" s="269">
        <f t="shared" ref="G38:G50" si="8">E38+F38</f>
        <v>0</v>
      </c>
      <c r="H38" s="270">
        <v>0</v>
      </c>
      <c r="I38" s="271">
        <f t="shared" ref="I38:I50" si="9">G38+H38</f>
        <v>0</v>
      </c>
      <c r="J38" s="269">
        <v>0</v>
      </c>
      <c r="K38" s="269">
        <v>0</v>
      </c>
      <c r="L38" s="272">
        <f t="shared" ref="L38:L50" si="10">J38+K38</f>
        <v>0</v>
      </c>
      <c r="M38" s="273">
        <v>0</v>
      </c>
      <c r="N38" s="251"/>
      <c r="O38" s="251"/>
    </row>
    <row r="39" spans="1:15" ht="24.75" customHeight="1">
      <c r="A39" s="251"/>
      <c r="B39" s="253"/>
      <c r="C39" s="364"/>
      <c r="D39" s="260">
        <v>12</v>
      </c>
      <c r="E39" s="255">
        <v>0</v>
      </c>
      <c r="F39" s="255">
        <v>0</v>
      </c>
      <c r="G39" s="255">
        <f t="shared" si="8"/>
        <v>0</v>
      </c>
      <c r="H39" s="256">
        <v>0</v>
      </c>
      <c r="I39" s="257">
        <f t="shared" si="9"/>
        <v>0</v>
      </c>
      <c r="J39" s="255">
        <v>0</v>
      </c>
      <c r="K39" s="255">
        <v>0</v>
      </c>
      <c r="L39" s="258">
        <f t="shared" si="10"/>
        <v>0</v>
      </c>
      <c r="M39" s="259">
        <v>0</v>
      </c>
      <c r="N39" s="251"/>
      <c r="O39" s="251"/>
    </row>
    <row r="40" spans="1:15" ht="24.75" customHeight="1">
      <c r="A40" s="251"/>
      <c r="B40" s="253" t="s">
        <v>82</v>
      </c>
      <c r="C40" s="364"/>
      <c r="D40" s="260">
        <v>11</v>
      </c>
      <c r="E40" s="255">
        <v>0</v>
      </c>
      <c r="F40" s="255">
        <v>0</v>
      </c>
      <c r="G40" s="255">
        <f t="shared" si="8"/>
        <v>0</v>
      </c>
      <c r="H40" s="256">
        <v>0</v>
      </c>
      <c r="I40" s="257">
        <f t="shared" si="9"/>
        <v>0</v>
      </c>
      <c r="J40" s="255">
        <v>0</v>
      </c>
      <c r="K40" s="255">
        <v>0</v>
      </c>
      <c r="L40" s="258">
        <f t="shared" si="10"/>
        <v>0</v>
      </c>
      <c r="M40" s="259">
        <v>0</v>
      </c>
      <c r="N40" s="251"/>
      <c r="O40" s="251"/>
    </row>
    <row r="41" spans="1:15" ht="24.75" customHeight="1">
      <c r="A41" s="251"/>
      <c r="B41" s="253" t="s">
        <v>93</v>
      </c>
      <c r="C41" s="364" t="s">
        <v>84</v>
      </c>
      <c r="D41" s="260">
        <v>10</v>
      </c>
      <c r="E41" s="255">
        <v>0</v>
      </c>
      <c r="F41" s="255">
        <v>0</v>
      </c>
      <c r="G41" s="255">
        <f t="shared" si="8"/>
        <v>0</v>
      </c>
      <c r="H41" s="256">
        <v>0</v>
      </c>
      <c r="I41" s="257">
        <f t="shared" si="9"/>
        <v>0</v>
      </c>
      <c r="J41" s="255">
        <v>0</v>
      </c>
      <c r="K41" s="255">
        <v>0</v>
      </c>
      <c r="L41" s="258">
        <f t="shared" si="10"/>
        <v>0</v>
      </c>
      <c r="M41" s="259">
        <v>0</v>
      </c>
      <c r="N41" s="251"/>
      <c r="O41" s="251"/>
    </row>
    <row r="42" spans="1:15" ht="24.75" customHeight="1">
      <c r="A42" s="251"/>
      <c r="B42" s="253" t="s">
        <v>94</v>
      </c>
      <c r="C42" s="364"/>
      <c r="D42" s="260">
        <v>9</v>
      </c>
      <c r="E42" s="255">
        <v>0</v>
      </c>
      <c r="F42" s="255">
        <v>0</v>
      </c>
      <c r="G42" s="255">
        <f t="shared" si="8"/>
        <v>0</v>
      </c>
      <c r="H42" s="256">
        <v>0</v>
      </c>
      <c r="I42" s="257">
        <f t="shared" si="9"/>
        <v>0</v>
      </c>
      <c r="J42" s="255">
        <v>0</v>
      </c>
      <c r="K42" s="255">
        <v>0</v>
      </c>
      <c r="L42" s="258">
        <f t="shared" si="10"/>
        <v>0</v>
      </c>
      <c r="M42" s="259">
        <v>0</v>
      </c>
      <c r="N42" s="251"/>
      <c r="O42" s="251"/>
    </row>
    <row r="43" spans="1:15" ht="24.75" customHeight="1">
      <c r="A43" s="251"/>
      <c r="B43" s="253" t="s">
        <v>86</v>
      </c>
      <c r="C43" s="364"/>
      <c r="D43" s="260">
        <v>8</v>
      </c>
      <c r="E43" s="255">
        <v>0</v>
      </c>
      <c r="F43" s="255">
        <v>0</v>
      </c>
      <c r="G43" s="255">
        <f t="shared" si="8"/>
        <v>0</v>
      </c>
      <c r="H43" s="256">
        <v>0</v>
      </c>
      <c r="I43" s="257">
        <f t="shared" si="9"/>
        <v>0</v>
      </c>
      <c r="J43" s="255">
        <v>0</v>
      </c>
      <c r="K43" s="255">
        <v>0</v>
      </c>
      <c r="L43" s="258">
        <f t="shared" si="10"/>
        <v>0</v>
      </c>
      <c r="M43" s="259">
        <v>0</v>
      </c>
      <c r="N43" s="251"/>
      <c r="O43" s="251"/>
    </row>
    <row r="44" spans="1:15" ht="24.75" customHeight="1">
      <c r="A44" s="251"/>
      <c r="B44" s="253" t="s">
        <v>85</v>
      </c>
      <c r="C44" s="364"/>
      <c r="D44" s="260">
        <v>7</v>
      </c>
      <c r="E44" s="255">
        <v>0</v>
      </c>
      <c r="F44" s="255">
        <v>0</v>
      </c>
      <c r="G44" s="255">
        <f t="shared" si="8"/>
        <v>0</v>
      </c>
      <c r="H44" s="256">
        <v>0</v>
      </c>
      <c r="I44" s="257">
        <f t="shared" si="9"/>
        <v>0</v>
      </c>
      <c r="J44" s="255">
        <v>0</v>
      </c>
      <c r="K44" s="255">
        <v>0</v>
      </c>
      <c r="L44" s="258">
        <f t="shared" si="10"/>
        <v>0</v>
      </c>
      <c r="M44" s="259">
        <v>0</v>
      </c>
      <c r="N44" s="251"/>
      <c r="O44" s="251"/>
    </row>
    <row r="45" spans="1:15" ht="24.75" customHeight="1">
      <c r="A45" s="251"/>
      <c r="B45" s="253" t="s">
        <v>86</v>
      </c>
      <c r="C45" s="364"/>
      <c r="D45" s="260">
        <v>6</v>
      </c>
      <c r="E45" s="255">
        <v>0</v>
      </c>
      <c r="F45" s="255">
        <v>0</v>
      </c>
      <c r="G45" s="255">
        <f t="shared" si="8"/>
        <v>0</v>
      </c>
      <c r="H45" s="256">
        <v>0</v>
      </c>
      <c r="I45" s="257">
        <f t="shared" si="9"/>
        <v>0</v>
      </c>
      <c r="J45" s="255">
        <v>0</v>
      </c>
      <c r="K45" s="255">
        <v>0</v>
      </c>
      <c r="L45" s="258">
        <f t="shared" si="10"/>
        <v>0</v>
      </c>
      <c r="M45" s="259">
        <v>0</v>
      </c>
      <c r="N45" s="251"/>
      <c r="O45" s="251"/>
    </row>
    <row r="46" spans="1:15" ht="24.75" customHeight="1">
      <c r="A46" s="251"/>
      <c r="B46" s="253" t="s">
        <v>82</v>
      </c>
      <c r="C46" s="364" t="s">
        <v>82</v>
      </c>
      <c r="D46" s="260">
        <v>5</v>
      </c>
      <c r="E46" s="255">
        <v>0</v>
      </c>
      <c r="F46" s="255">
        <v>0</v>
      </c>
      <c r="G46" s="255">
        <f t="shared" si="8"/>
        <v>0</v>
      </c>
      <c r="H46" s="256">
        <v>0</v>
      </c>
      <c r="I46" s="257">
        <f t="shared" si="9"/>
        <v>0</v>
      </c>
      <c r="J46" s="255">
        <v>0</v>
      </c>
      <c r="K46" s="255">
        <v>0</v>
      </c>
      <c r="L46" s="258">
        <f t="shared" si="10"/>
        <v>0</v>
      </c>
      <c r="M46" s="259">
        <v>0</v>
      </c>
      <c r="N46" s="251"/>
      <c r="O46" s="251"/>
    </row>
    <row r="47" spans="1:15" ht="24.75" customHeight="1">
      <c r="A47" s="251"/>
      <c r="B47" s="253" t="s">
        <v>95</v>
      </c>
      <c r="C47" s="364"/>
      <c r="D47" s="260">
        <v>4</v>
      </c>
      <c r="E47" s="255">
        <v>0</v>
      </c>
      <c r="F47" s="255">
        <v>0</v>
      </c>
      <c r="G47" s="255">
        <f t="shared" si="8"/>
        <v>0</v>
      </c>
      <c r="H47" s="256">
        <v>0</v>
      </c>
      <c r="I47" s="257">
        <f t="shared" si="9"/>
        <v>0</v>
      </c>
      <c r="J47" s="255">
        <v>0</v>
      </c>
      <c r="K47" s="255">
        <v>0</v>
      </c>
      <c r="L47" s="258">
        <f t="shared" si="10"/>
        <v>0</v>
      </c>
      <c r="M47" s="259">
        <v>0</v>
      </c>
      <c r="N47" s="251"/>
      <c r="O47" s="251"/>
    </row>
    <row r="48" spans="1:15" ht="24.75" customHeight="1">
      <c r="A48" s="251"/>
      <c r="B48" s="253"/>
      <c r="C48" s="364"/>
      <c r="D48" s="260">
        <v>3</v>
      </c>
      <c r="E48" s="255">
        <v>0</v>
      </c>
      <c r="F48" s="255">
        <v>0</v>
      </c>
      <c r="G48" s="255">
        <f t="shared" si="8"/>
        <v>0</v>
      </c>
      <c r="H48" s="256">
        <v>0</v>
      </c>
      <c r="I48" s="257">
        <f t="shared" si="9"/>
        <v>0</v>
      </c>
      <c r="J48" s="255">
        <v>0</v>
      </c>
      <c r="K48" s="255">
        <v>0</v>
      </c>
      <c r="L48" s="258">
        <f t="shared" si="10"/>
        <v>0</v>
      </c>
      <c r="M48" s="259">
        <v>0</v>
      </c>
      <c r="N48" s="251"/>
      <c r="O48" s="251"/>
    </row>
    <row r="49" spans="1:15" ht="24.75" customHeight="1">
      <c r="A49" s="251"/>
      <c r="B49" s="253"/>
      <c r="C49" s="364"/>
      <c r="D49" s="260">
        <v>2</v>
      </c>
      <c r="E49" s="255">
        <v>0</v>
      </c>
      <c r="F49" s="255">
        <v>0</v>
      </c>
      <c r="G49" s="255">
        <f t="shared" si="8"/>
        <v>0</v>
      </c>
      <c r="H49" s="256">
        <v>0</v>
      </c>
      <c r="I49" s="257">
        <f t="shared" si="9"/>
        <v>0</v>
      </c>
      <c r="J49" s="255">
        <v>0</v>
      </c>
      <c r="K49" s="255">
        <v>0</v>
      </c>
      <c r="L49" s="258">
        <f t="shared" si="10"/>
        <v>0</v>
      </c>
      <c r="M49" s="259">
        <v>0</v>
      </c>
      <c r="N49" s="251"/>
      <c r="O49" s="251"/>
    </row>
    <row r="50" spans="1:15" ht="24.75" customHeight="1">
      <c r="A50" s="251"/>
      <c r="B50" s="253"/>
      <c r="C50" s="365"/>
      <c r="D50" s="261">
        <v>1</v>
      </c>
      <c r="E50" s="255">
        <v>0</v>
      </c>
      <c r="F50" s="255">
        <v>0</v>
      </c>
      <c r="G50" s="255">
        <f t="shared" si="8"/>
        <v>0</v>
      </c>
      <c r="H50" s="256">
        <v>0</v>
      </c>
      <c r="I50" s="257">
        <f t="shared" si="9"/>
        <v>0</v>
      </c>
      <c r="J50" s="255">
        <v>0</v>
      </c>
      <c r="K50" s="255">
        <v>0</v>
      </c>
      <c r="L50" s="258">
        <f t="shared" si="10"/>
        <v>0</v>
      </c>
      <c r="M50" s="259">
        <v>0</v>
      </c>
      <c r="N50" s="251"/>
      <c r="O50" s="251"/>
    </row>
    <row r="51" spans="1:15" ht="24.75" customHeight="1">
      <c r="A51" s="262"/>
      <c r="B51" s="360" t="s">
        <v>96</v>
      </c>
      <c r="C51" s="344"/>
      <c r="D51" s="344"/>
      <c r="E51" s="263">
        <f t="shared" ref="E51:M51" si="11">SUM(E38:E50)</f>
        <v>0</v>
      </c>
      <c r="F51" s="263">
        <f t="shared" si="11"/>
        <v>0</v>
      </c>
      <c r="G51" s="263">
        <f t="shared" si="11"/>
        <v>0</v>
      </c>
      <c r="H51" s="263">
        <f t="shared" si="11"/>
        <v>0</v>
      </c>
      <c r="I51" s="263">
        <f t="shared" si="11"/>
        <v>0</v>
      </c>
      <c r="J51" s="263">
        <f t="shared" si="11"/>
        <v>0</v>
      </c>
      <c r="K51" s="263">
        <f t="shared" si="11"/>
        <v>0</v>
      </c>
      <c r="L51" s="263">
        <f t="shared" si="11"/>
        <v>0</v>
      </c>
      <c r="M51" s="264">
        <f t="shared" si="11"/>
        <v>0</v>
      </c>
      <c r="N51" s="262"/>
      <c r="O51" s="262"/>
    </row>
    <row r="52" spans="1:15" ht="24.75" customHeight="1">
      <c r="A52" s="251"/>
      <c r="B52" s="360" t="s">
        <v>97</v>
      </c>
      <c r="C52" s="344"/>
      <c r="D52" s="344"/>
      <c r="E52" s="274">
        <v>0</v>
      </c>
      <c r="F52" s="274">
        <v>0</v>
      </c>
      <c r="G52" s="274">
        <f>E52+F52</f>
        <v>0</v>
      </c>
      <c r="H52" s="256">
        <v>0</v>
      </c>
      <c r="I52" s="257">
        <f>G52+H52</f>
        <v>0</v>
      </c>
      <c r="J52" s="255">
        <v>1</v>
      </c>
      <c r="K52" s="255">
        <v>6</v>
      </c>
      <c r="L52" s="258">
        <f>J52+K52</f>
        <v>7</v>
      </c>
      <c r="M52" s="259">
        <v>6</v>
      </c>
      <c r="N52" s="251"/>
      <c r="O52" s="251"/>
    </row>
    <row r="53" spans="1:15" ht="24.75" customHeight="1">
      <c r="A53" s="262"/>
      <c r="B53" s="361" t="s">
        <v>98</v>
      </c>
      <c r="C53" s="345"/>
      <c r="D53" s="362"/>
      <c r="E53" s="275">
        <f t="shared" ref="E53:M53" si="12">+E23+E37+E51+E52</f>
        <v>2077</v>
      </c>
      <c r="F53" s="275">
        <f t="shared" si="12"/>
        <v>212</v>
      </c>
      <c r="G53" s="275">
        <f t="shared" si="12"/>
        <v>2289</v>
      </c>
      <c r="H53" s="275">
        <f t="shared" si="12"/>
        <v>36</v>
      </c>
      <c r="I53" s="275">
        <f t="shared" si="12"/>
        <v>2325</v>
      </c>
      <c r="J53" s="275">
        <f t="shared" si="12"/>
        <v>730</v>
      </c>
      <c r="K53" s="275">
        <f t="shared" si="12"/>
        <v>190</v>
      </c>
      <c r="L53" s="275">
        <f t="shared" si="12"/>
        <v>920</v>
      </c>
      <c r="M53" s="276">
        <f t="shared" si="12"/>
        <v>213</v>
      </c>
      <c r="N53" s="262"/>
      <c r="O53" s="262"/>
    </row>
    <row r="54" spans="1:15" ht="24.75" customHeight="1">
      <c r="A54" s="251"/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</row>
    <row r="55" spans="1:15" ht="24.75" customHeight="1">
      <c r="A55" s="251"/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277"/>
      <c r="B1" s="370" t="s">
        <v>0</v>
      </c>
      <c r="C1" s="370"/>
      <c r="D1" s="370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</row>
    <row r="2" spans="1:15" ht="30" customHeight="1">
      <c r="A2" s="278"/>
      <c r="B2" s="367" t="s">
        <v>1</v>
      </c>
      <c r="C2" s="367"/>
      <c r="D2" s="367"/>
      <c r="E2" s="279" t="s">
        <v>2</v>
      </c>
      <c r="F2" s="278"/>
      <c r="G2" s="278"/>
      <c r="H2" s="278"/>
      <c r="I2" s="278"/>
      <c r="J2" s="278"/>
      <c r="K2" s="278"/>
      <c r="L2" s="278"/>
      <c r="M2" s="278"/>
      <c r="N2" s="278"/>
      <c r="O2" s="278"/>
    </row>
    <row r="3" spans="1:15" ht="30" customHeight="1">
      <c r="A3" s="278"/>
      <c r="B3" s="367" t="s">
        <v>3</v>
      </c>
      <c r="C3" s="367"/>
      <c r="D3" s="367"/>
      <c r="E3" s="280" t="s">
        <v>69</v>
      </c>
      <c r="F3" s="280"/>
      <c r="G3" s="278"/>
      <c r="H3" s="278"/>
      <c r="I3" s="278"/>
      <c r="J3" s="278"/>
      <c r="K3" s="278"/>
      <c r="L3" s="278"/>
      <c r="M3" s="278"/>
      <c r="N3" s="278"/>
      <c r="O3" s="278"/>
    </row>
    <row r="4" spans="1:15" ht="30" customHeight="1">
      <c r="A4" s="278"/>
      <c r="B4" s="367" t="s">
        <v>5</v>
      </c>
      <c r="C4" s="367"/>
      <c r="D4" s="367"/>
      <c r="E4" s="281" t="s">
        <v>77</v>
      </c>
      <c r="F4" s="282">
        <v>2026</v>
      </c>
      <c r="G4" s="278"/>
      <c r="H4" s="278"/>
      <c r="I4" s="278"/>
      <c r="J4" s="278"/>
      <c r="K4" s="278"/>
      <c r="L4" s="278"/>
      <c r="M4" s="278"/>
      <c r="N4" s="278"/>
      <c r="O4" s="278"/>
    </row>
    <row r="5" spans="1:15" ht="49.5" customHeight="1">
      <c r="A5" s="278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278"/>
      <c r="O5" s="278"/>
    </row>
    <row r="6" spans="1:15" ht="49.5" customHeight="1">
      <c r="A6" s="278"/>
      <c r="B6" s="279" t="s">
        <v>7</v>
      </c>
      <c r="C6" s="278"/>
      <c r="D6" s="278"/>
      <c r="E6" s="283"/>
      <c r="F6" s="278"/>
      <c r="G6" s="278"/>
      <c r="H6" s="278"/>
      <c r="I6" s="278"/>
      <c r="J6" s="278"/>
      <c r="K6" s="278"/>
      <c r="L6" s="278"/>
      <c r="M6" s="278"/>
      <c r="N6" s="278"/>
      <c r="O6" s="278"/>
    </row>
    <row r="7" spans="1:15" ht="30" customHeight="1">
      <c r="A7" s="284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284"/>
      <c r="O7" s="284"/>
    </row>
    <row r="8" spans="1:15" ht="30" customHeight="1">
      <c r="A8" s="284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284"/>
      <c r="O8" s="284"/>
    </row>
    <row r="9" spans="1:15" ht="30" customHeight="1">
      <c r="A9" s="284"/>
      <c r="B9" s="360"/>
      <c r="C9" s="344"/>
      <c r="D9" s="344"/>
      <c r="E9" s="285" t="s">
        <v>17</v>
      </c>
      <c r="F9" s="285" t="s">
        <v>18</v>
      </c>
      <c r="G9" s="285" t="s">
        <v>19</v>
      </c>
      <c r="H9" s="345"/>
      <c r="I9" s="345"/>
      <c r="J9" s="345"/>
      <c r="K9" s="345"/>
      <c r="L9" s="345"/>
      <c r="M9" s="362"/>
      <c r="N9" s="284"/>
      <c r="O9" s="284"/>
    </row>
    <row r="10" spans="1:15" ht="24.75" customHeight="1">
      <c r="A10" s="284"/>
      <c r="B10" s="286"/>
      <c r="C10" s="363" t="s">
        <v>81</v>
      </c>
      <c r="D10" s="287">
        <v>13</v>
      </c>
      <c r="E10" s="288">
        <v>73</v>
      </c>
      <c r="F10" s="288">
        <v>0</v>
      </c>
      <c r="G10" s="288">
        <f t="shared" ref="G10:G22" si="0">E10+F10</f>
        <v>73</v>
      </c>
      <c r="H10" s="289">
        <v>0</v>
      </c>
      <c r="I10" s="290">
        <f t="shared" ref="I10:I22" si="1">G10+H10</f>
        <v>73</v>
      </c>
      <c r="J10" s="288">
        <v>19</v>
      </c>
      <c r="K10" s="288">
        <v>10</v>
      </c>
      <c r="L10" s="291">
        <f t="shared" ref="L10:L22" si="2">J10+K10</f>
        <v>29</v>
      </c>
      <c r="M10" s="292">
        <v>10</v>
      </c>
      <c r="N10" s="284"/>
      <c r="O10" s="284"/>
    </row>
    <row r="11" spans="1:15" ht="24.75" customHeight="1">
      <c r="A11" s="284"/>
      <c r="B11" s="286"/>
      <c r="C11" s="364"/>
      <c r="D11" s="293">
        <v>12</v>
      </c>
      <c r="E11" s="288">
        <v>0</v>
      </c>
      <c r="F11" s="288">
        <v>0</v>
      </c>
      <c r="G11" s="288">
        <f t="shared" si="0"/>
        <v>0</v>
      </c>
      <c r="H11" s="289">
        <v>0</v>
      </c>
      <c r="I11" s="290">
        <f t="shared" si="1"/>
        <v>0</v>
      </c>
      <c r="J11" s="288">
        <v>0</v>
      </c>
      <c r="K11" s="288">
        <v>0</v>
      </c>
      <c r="L11" s="291">
        <f t="shared" si="2"/>
        <v>0</v>
      </c>
      <c r="M11" s="292">
        <v>0</v>
      </c>
      <c r="N11" s="284"/>
      <c r="O11" s="284"/>
    </row>
    <row r="12" spans="1:15" ht="24.75" customHeight="1">
      <c r="A12" s="284"/>
      <c r="B12" s="286" t="s">
        <v>82</v>
      </c>
      <c r="C12" s="364"/>
      <c r="D12" s="293">
        <v>11</v>
      </c>
      <c r="E12" s="288">
        <v>1</v>
      </c>
      <c r="F12" s="288">
        <v>0</v>
      </c>
      <c r="G12" s="288">
        <f t="shared" si="0"/>
        <v>1</v>
      </c>
      <c r="H12" s="289">
        <v>0</v>
      </c>
      <c r="I12" s="290">
        <f t="shared" si="1"/>
        <v>1</v>
      </c>
      <c r="J12" s="288">
        <v>0</v>
      </c>
      <c r="K12" s="288">
        <v>0</v>
      </c>
      <c r="L12" s="291">
        <f t="shared" si="2"/>
        <v>0</v>
      </c>
      <c r="M12" s="292">
        <v>0</v>
      </c>
      <c r="N12" s="284"/>
      <c r="O12" s="284"/>
    </row>
    <row r="13" spans="1:15" ht="24.75" customHeight="1">
      <c r="A13" s="284"/>
      <c r="B13" s="286" t="s">
        <v>83</v>
      </c>
      <c r="C13" s="364" t="s">
        <v>84</v>
      </c>
      <c r="D13" s="293">
        <v>10</v>
      </c>
      <c r="E13" s="288">
        <v>3</v>
      </c>
      <c r="F13" s="288">
        <v>0</v>
      </c>
      <c r="G13" s="288">
        <f t="shared" si="0"/>
        <v>3</v>
      </c>
      <c r="H13" s="289">
        <v>0</v>
      </c>
      <c r="I13" s="290">
        <f t="shared" si="1"/>
        <v>3</v>
      </c>
      <c r="J13" s="288">
        <v>1</v>
      </c>
      <c r="K13" s="288">
        <v>0</v>
      </c>
      <c r="L13" s="291">
        <f t="shared" si="2"/>
        <v>1</v>
      </c>
      <c r="M13" s="292">
        <v>0</v>
      </c>
      <c r="N13" s="284"/>
      <c r="O13" s="284"/>
    </row>
    <row r="14" spans="1:15" ht="24.75" customHeight="1">
      <c r="A14" s="284"/>
      <c r="B14" s="286" t="s">
        <v>82</v>
      </c>
      <c r="C14" s="364"/>
      <c r="D14" s="293">
        <v>9</v>
      </c>
      <c r="E14" s="288">
        <v>0</v>
      </c>
      <c r="F14" s="288">
        <v>0</v>
      </c>
      <c r="G14" s="288">
        <f t="shared" si="0"/>
        <v>0</v>
      </c>
      <c r="H14" s="289">
        <v>0</v>
      </c>
      <c r="I14" s="290">
        <f t="shared" si="1"/>
        <v>0</v>
      </c>
      <c r="J14" s="288">
        <v>0</v>
      </c>
      <c r="K14" s="288">
        <v>0</v>
      </c>
      <c r="L14" s="291">
        <f t="shared" si="2"/>
        <v>0</v>
      </c>
      <c r="M14" s="292">
        <v>0</v>
      </c>
      <c r="N14" s="284"/>
      <c r="O14" s="284"/>
    </row>
    <row r="15" spans="1:15" ht="24.75" customHeight="1">
      <c r="A15" s="284"/>
      <c r="B15" s="286" t="s">
        <v>85</v>
      </c>
      <c r="C15" s="364"/>
      <c r="D15" s="293">
        <v>8</v>
      </c>
      <c r="E15" s="288">
        <v>1</v>
      </c>
      <c r="F15" s="288">
        <v>0</v>
      </c>
      <c r="G15" s="288">
        <f t="shared" si="0"/>
        <v>1</v>
      </c>
      <c r="H15" s="289">
        <v>0</v>
      </c>
      <c r="I15" s="290">
        <f t="shared" si="1"/>
        <v>1</v>
      </c>
      <c r="J15" s="288">
        <v>0</v>
      </c>
      <c r="K15" s="288">
        <v>0</v>
      </c>
      <c r="L15" s="291">
        <f t="shared" si="2"/>
        <v>0</v>
      </c>
      <c r="M15" s="292">
        <v>0</v>
      </c>
      <c r="N15" s="284"/>
      <c r="O15" s="284"/>
    </row>
    <row r="16" spans="1:15" ht="24.75" customHeight="1">
      <c r="A16" s="284"/>
      <c r="B16" s="286" t="s">
        <v>86</v>
      </c>
      <c r="C16" s="364"/>
      <c r="D16" s="293">
        <v>7</v>
      </c>
      <c r="E16" s="288">
        <v>2</v>
      </c>
      <c r="F16" s="288">
        <v>0</v>
      </c>
      <c r="G16" s="288">
        <f t="shared" si="0"/>
        <v>2</v>
      </c>
      <c r="H16" s="289">
        <v>0</v>
      </c>
      <c r="I16" s="290">
        <f t="shared" si="1"/>
        <v>2</v>
      </c>
      <c r="J16" s="288">
        <v>0</v>
      </c>
      <c r="K16" s="288">
        <v>0</v>
      </c>
      <c r="L16" s="291">
        <f t="shared" si="2"/>
        <v>0</v>
      </c>
      <c r="M16" s="292">
        <v>0</v>
      </c>
      <c r="N16" s="284"/>
      <c r="O16" s="284"/>
    </row>
    <row r="17" spans="1:15" ht="24.75" customHeight="1">
      <c r="A17" s="284"/>
      <c r="B17" s="286" t="s">
        <v>87</v>
      </c>
      <c r="C17" s="364"/>
      <c r="D17" s="293">
        <v>6</v>
      </c>
      <c r="E17" s="288">
        <v>0</v>
      </c>
      <c r="F17" s="288">
        <v>0</v>
      </c>
      <c r="G17" s="288">
        <f t="shared" si="0"/>
        <v>0</v>
      </c>
      <c r="H17" s="289">
        <v>0</v>
      </c>
      <c r="I17" s="290">
        <f t="shared" si="1"/>
        <v>0</v>
      </c>
      <c r="J17" s="288">
        <v>0</v>
      </c>
      <c r="K17" s="288">
        <v>0</v>
      </c>
      <c r="L17" s="291">
        <f t="shared" si="2"/>
        <v>0</v>
      </c>
      <c r="M17" s="292">
        <v>0</v>
      </c>
      <c r="N17" s="284"/>
      <c r="O17" s="284"/>
    </row>
    <row r="18" spans="1:15" ht="24.75" customHeight="1">
      <c r="A18" s="284"/>
      <c r="B18" s="286" t="s">
        <v>88</v>
      </c>
      <c r="C18" s="364" t="s">
        <v>82</v>
      </c>
      <c r="D18" s="293">
        <v>5</v>
      </c>
      <c r="E18" s="288">
        <v>0</v>
      </c>
      <c r="F18" s="288">
        <v>0</v>
      </c>
      <c r="G18" s="288">
        <f t="shared" si="0"/>
        <v>0</v>
      </c>
      <c r="H18" s="289">
        <v>0</v>
      </c>
      <c r="I18" s="290">
        <f t="shared" si="1"/>
        <v>0</v>
      </c>
      <c r="J18" s="288">
        <v>0</v>
      </c>
      <c r="K18" s="288">
        <v>0</v>
      </c>
      <c r="L18" s="291">
        <f t="shared" si="2"/>
        <v>0</v>
      </c>
      <c r="M18" s="292">
        <v>0</v>
      </c>
      <c r="N18" s="284"/>
      <c r="O18" s="284"/>
    </row>
    <row r="19" spans="1:15" ht="24.75" customHeight="1">
      <c r="A19" s="284"/>
      <c r="B19" s="286" t="s">
        <v>82</v>
      </c>
      <c r="C19" s="364"/>
      <c r="D19" s="293">
        <v>4</v>
      </c>
      <c r="E19" s="288">
        <v>0</v>
      </c>
      <c r="F19" s="288">
        <v>0</v>
      </c>
      <c r="G19" s="288">
        <f t="shared" si="0"/>
        <v>0</v>
      </c>
      <c r="H19" s="289">
        <v>0</v>
      </c>
      <c r="I19" s="290">
        <f t="shared" si="1"/>
        <v>0</v>
      </c>
      <c r="J19" s="288">
        <v>0</v>
      </c>
      <c r="K19" s="288">
        <v>0</v>
      </c>
      <c r="L19" s="291">
        <f t="shared" si="2"/>
        <v>0</v>
      </c>
      <c r="M19" s="292">
        <v>0</v>
      </c>
      <c r="N19" s="284"/>
      <c r="O19" s="284"/>
    </row>
    <row r="20" spans="1:15" ht="24.75" customHeight="1">
      <c r="A20" s="284"/>
      <c r="B20" s="286"/>
      <c r="C20" s="364"/>
      <c r="D20" s="293">
        <v>3</v>
      </c>
      <c r="E20" s="288">
        <v>0</v>
      </c>
      <c r="F20" s="288">
        <v>0</v>
      </c>
      <c r="G20" s="288">
        <f t="shared" si="0"/>
        <v>0</v>
      </c>
      <c r="H20" s="289">
        <v>0</v>
      </c>
      <c r="I20" s="290">
        <f t="shared" si="1"/>
        <v>0</v>
      </c>
      <c r="J20" s="288">
        <v>0</v>
      </c>
      <c r="K20" s="288">
        <v>0</v>
      </c>
      <c r="L20" s="291">
        <f t="shared" si="2"/>
        <v>0</v>
      </c>
      <c r="M20" s="292">
        <v>0</v>
      </c>
      <c r="N20" s="284"/>
      <c r="O20" s="284"/>
    </row>
    <row r="21" spans="1:15" ht="24.75" customHeight="1">
      <c r="A21" s="284"/>
      <c r="B21" s="286"/>
      <c r="C21" s="364"/>
      <c r="D21" s="293">
        <v>2</v>
      </c>
      <c r="E21" s="288">
        <v>0</v>
      </c>
      <c r="F21" s="288">
        <v>0</v>
      </c>
      <c r="G21" s="288">
        <f t="shared" si="0"/>
        <v>0</v>
      </c>
      <c r="H21" s="289">
        <v>0</v>
      </c>
      <c r="I21" s="290">
        <f t="shared" si="1"/>
        <v>0</v>
      </c>
      <c r="J21" s="288">
        <v>0</v>
      </c>
      <c r="K21" s="288">
        <v>0</v>
      </c>
      <c r="L21" s="291">
        <f t="shared" si="2"/>
        <v>0</v>
      </c>
      <c r="M21" s="292">
        <v>0</v>
      </c>
      <c r="N21" s="284"/>
      <c r="O21" s="284"/>
    </row>
    <row r="22" spans="1:15" ht="24.75" customHeight="1">
      <c r="A22" s="284"/>
      <c r="B22" s="286"/>
      <c r="C22" s="365"/>
      <c r="D22" s="294">
        <v>1</v>
      </c>
      <c r="E22" s="288">
        <v>0</v>
      </c>
      <c r="F22" s="288">
        <v>4</v>
      </c>
      <c r="G22" s="288">
        <f t="shared" si="0"/>
        <v>4</v>
      </c>
      <c r="H22" s="288">
        <v>2</v>
      </c>
      <c r="I22" s="290">
        <f t="shared" si="1"/>
        <v>6</v>
      </c>
      <c r="J22" s="288">
        <v>0</v>
      </c>
      <c r="K22" s="288">
        <v>0</v>
      </c>
      <c r="L22" s="291">
        <f t="shared" si="2"/>
        <v>0</v>
      </c>
      <c r="M22" s="292">
        <v>0</v>
      </c>
      <c r="N22" s="284"/>
      <c r="O22" s="284"/>
    </row>
    <row r="23" spans="1:15" ht="24.75" customHeight="1">
      <c r="A23" s="295"/>
      <c r="B23" s="360" t="s">
        <v>89</v>
      </c>
      <c r="C23" s="344"/>
      <c r="D23" s="344"/>
      <c r="E23" s="296">
        <f t="shared" ref="E23:M23" si="3">SUM(E10:E22)</f>
        <v>80</v>
      </c>
      <c r="F23" s="296">
        <f t="shared" si="3"/>
        <v>4</v>
      </c>
      <c r="G23" s="296">
        <f t="shared" si="3"/>
        <v>84</v>
      </c>
      <c r="H23" s="296">
        <f t="shared" si="3"/>
        <v>2</v>
      </c>
      <c r="I23" s="296">
        <f t="shared" si="3"/>
        <v>86</v>
      </c>
      <c r="J23" s="296">
        <f t="shared" si="3"/>
        <v>20</v>
      </c>
      <c r="K23" s="296">
        <f t="shared" si="3"/>
        <v>10</v>
      </c>
      <c r="L23" s="296">
        <f t="shared" si="3"/>
        <v>30</v>
      </c>
      <c r="M23" s="297">
        <f t="shared" si="3"/>
        <v>10</v>
      </c>
      <c r="N23" s="295"/>
      <c r="O23" s="295"/>
    </row>
    <row r="24" spans="1:15" ht="24.75" customHeight="1">
      <c r="A24" s="284"/>
      <c r="B24" s="286"/>
      <c r="C24" s="363" t="s">
        <v>81</v>
      </c>
      <c r="D24" s="287">
        <v>13</v>
      </c>
      <c r="E24" s="288">
        <v>99</v>
      </c>
      <c r="F24" s="288">
        <v>0</v>
      </c>
      <c r="G24" s="288">
        <f t="shared" ref="G24:G36" si="4">E24+F24</f>
        <v>99</v>
      </c>
      <c r="H24" s="289">
        <v>0</v>
      </c>
      <c r="I24" s="290">
        <f t="shared" ref="I24:I36" si="5">G24+H24</f>
        <v>99</v>
      </c>
      <c r="J24" s="288">
        <v>26</v>
      </c>
      <c r="K24" s="288">
        <v>8</v>
      </c>
      <c r="L24" s="291">
        <f t="shared" ref="L24:L36" si="6">J24+K24</f>
        <v>34</v>
      </c>
      <c r="M24" s="292">
        <v>9</v>
      </c>
      <c r="N24" s="284"/>
      <c r="O24" s="284"/>
    </row>
    <row r="25" spans="1:15" ht="24.75" customHeight="1">
      <c r="A25" s="284"/>
      <c r="B25" s="286"/>
      <c r="C25" s="364"/>
      <c r="D25" s="293">
        <v>12</v>
      </c>
      <c r="E25" s="288">
        <v>0</v>
      </c>
      <c r="F25" s="288">
        <v>0</v>
      </c>
      <c r="G25" s="288">
        <f t="shared" si="4"/>
        <v>0</v>
      </c>
      <c r="H25" s="289">
        <v>0</v>
      </c>
      <c r="I25" s="290">
        <f t="shared" si="5"/>
        <v>0</v>
      </c>
      <c r="J25" s="288">
        <v>0</v>
      </c>
      <c r="K25" s="288">
        <v>0</v>
      </c>
      <c r="L25" s="291">
        <f t="shared" si="6"/>
        <v>0</v>
      </c>
      <c r="M25" s="292">
        <v>0</v>
      </c>
      <c r="N25" s="284"/>
      <c r="O25" s="284"/>
    </row>
    <row r="26" spans="1:15" ht="24.75" customHeight="1">
      <c r="A26" s="284"/>
      <c r="B26" s="286" t="s">
        <v>88</v>
      </c>
      <c r="C26" s="364"/>
      <c r="D26" s="293">
        <v>11</v>
      </c>
      <c r="E26" s="288">
        <v>0</v>
      </c>
      <c r="F26" s="288">
        <v>0</v>
      </c>
      <c r="G26" s="288">
        <f t="shared" si="4"/>
        <v>0</v>
      </c>
      <c r="H26" s="289">
        <v>0</v>
      </c>
      <c r="I26" s="290">
        <f t="shared" si="5"/>
        <v>0</v>
      </c>
      <c r="J26" s="288">
        <v>0</v>
      </c>
      <c r="K26" s="288">
        <v>0</v>
      </c>
      <c r="L26" s="291">
        <f t="shared" si="6"/>
        <v>0</v>
      </c>
      <c r="M26" s="292">
        <v>0</v>
      </c>
      <c r="N26" s="284"/>
      <c r="O26" s="284"/>
    </row>
    <row r="27" spans="1:15" ht="24.75" customHeight="1">
      <c r="A27" s="284"/>
      <c r="B27" s="286" t="s">
        <v>90</v>
      </c>
      <c r="C27" s="364" t="s">
        <v>84</v>
      </c>
      <c r="D27" s="293">
        <v>10</v>
      </c>
      <c r="E27" s="288">
        <v>11</v>
      </c>
      <c r="F27" s="288">
        <v>0</v>
      </c>
      <c r="G27" s="288">
        <f t="shared" si="4"/>
        <v>11</v>
      </c>
      <c r="H27" s="289">
        <v>0</v>
      </c>
      <c r="I27" s="290">
        <f t="shared" si="5"/>
        <v>11</v>
      </c>
      <c r="J27" s="288">
        <v>0</v>
      </c>
      <c r="K27" s="288">
        <v>0</v>
      </c>
      <c r="L27" s="291">
        <f t="shared" si="6"/>
        <v>0</v>
      </c>
      <c r="M27" s="292">
        <v>0</v>
      </c>
      <c r="N27" s="284"/>
      <c r="O27" s="284"/>
    </row>
    <row r="28" spans="1:15" ht="24.75" customHeight="1">
      <c r="A28" s="284"/>
      <c r="B28" s="286" t="s">
        <v>81</v>
      </c>
      <c r="C28" s="364"/>
      <c r="D28" s="293">
        <v>9</v>
      </c>
      <c r="E28" s="288">
        <v>5</v>
      </c>
      <c r="F28" s="288">
        <v>0</v>
      </c>
      <c r="G28" s="288">
        <f t="shared" si="4"/>
        <v>5</v>
      </c>
      <c r="H28" s="289">
        <v>0</v>
      </c>
      <c r="I28" s="290">
        <f t="shared" si="5"/>
        <v>5</v>
      </c>
      <c r="J28" s="288">
        <v>1</v>
      </c>
      <c r="K28" s="288">
        <v>0</v>
      </c>
      <c r="L28" s="291">
        <f t="shared" si="6"/>
        <v>1</v>
      </c>
      <c r="M28" s="292">
        <v>0</v>
      </c>
      <c r="N28" s="284"/>
      <c r="O28" s="284"/>
    </row>
    <row r="29" spans="1:15" ht="24.75" customHeight="1">
      <c r="A29" s="284"/>
      <c r="B29" s="286" t="s">
        <v>83</v>
      </c>
      <c r="C29" s="364"/>
      <c r="D29" s="293">
        <v>8</v>
      </c>
      <c r="E29" s="288">
        <v>1</v>
      </c>
      <c r="F29" s="288">
        <v>0</v>
      </c>
      <c r="G29" s="288">
        <f t="shared" si="4"/>
        <v>1</v>
      </c>
      <c r="H29" s="289">
        <v>0</v>
      </c>
      <c r="I29" s="290">
        <f t="shared" si="5"/>
        <v>1</v>
      </c>
      <c r="J29" s="288">
        <v>0</v>
      </c>
      <c r="K29" s="288">
        <v>1</v>
      </c>
      <c r="L29" s="291">
        <f t="shared" si="6"/>
        <v>1</v>
      </c>
      <c r="M29" s="292">
        <v>2</v>
      </c>
      <c r="N29" s="284"/>
      <c r="O29" s="284"/>
    </row>
    <row r="30" spans="1:15" ht="24.75" customHeight="1">
      <c r="A30" s="284"/>
      <c r="B30" s="286" t="s">
        <v>86</v>
      </c>
      <c r="C30" s="364"/>
      <c r="D30" s="293">
        <v>7</v>
      </c>
      <c r="E30" s="288">
        <v>0</v>
      </c>
      <c r="F30" s="288">
        <v>0</v>
      </c>
      <c r="G30" s="288">
        <f t="shared" si="4"/>
        <v>0</v>
      </c>
      <c r="H30" s="289">
        <v>0</v>
      </c>
      <c r="I30" s="290">
        <f t="shared" si="5"/>
        <v>0</v>
      </c>
      <c r="J30" s="288">
        <v>0</v>
      </c>
      <c r="K30" s="288">
        <v>0</v>
      </c>
      <c r="L30" s="291">
        <f t="shared" si="6"/>
        <v>0</v>
      </c>
      <c r="M30" s="292">
        <v>0</v>
      </c>
      <c r="N30" s="284"/>
      <c r="O30" s="284"/>
    </row>
    <row r="31" spans="1:15" ht="24.75" customHeight="1">
      <c r="A31" s="284"/>
      <c r="B31" s="286" t="s">
        <v>81</v>
      </c>
      <c r="C31" s="364"/>
      <c r="D31" s="293">
        <v>6</v>
      </c>
      <c r="E31" s="288">
        <v>1</v>
      </c>
      <c r="F31" s="288">
        <v>0</v>
      </c>
      <c r="G31" s="288">
        <f t="shared" si="4"/>
        <v>1</v>
      </c>
      <c r="H31" s="289">
        <v>0</v>
      </c>
      <c r="I31" s="290">
        <f t="shared" si="5"/>
        <v>1</v>
      </c>
      <c r="J31" s="288">
        <v>0</v>
      </c>
      <c r="K31" s="288">
        <v>0</v>
      </c>
      <c r="L31" s="291">
        <f t="shared" si="6"/>
        <v>0</v>
      </c>
      <c r="M31" s="292">
        <v>0</v>
      </c>
      <c r="N31" s="284"/>
      <c r="O31" s="284"/>
    </row>
    <row r="32" spans="1:15" ht="24.75" customHeight="1">
      <c r="A32" s="284"/>
      <c r="B32" s="286" t="s">
        <v>91</v>
      </c>
      <c r="C32" s="364" t="s">
        <v>82</v>
      </c>
      <c r="D32" s="293">
        <v>5</v>
      </c>
      <c r="E32" s="288">
        <v>4</v>
      </c>
      <c r="F32" s="288">
        <v>0</v>
      </c>
      <c r="G32" s="288">
        <f t="shared" si="4"/>
        <v>4</v>
      </c>
      <c r="H32" s="289">
        <v>0</v>
      </c>
      <c r="I32" s="290">
        <f t="shared" si="5"/>
        <v>4</v>
      </c>
      <c r="J32" s="288">
        <v>0</v>
      </c>
      <c r="K32" s="288">
        <v>0</v>
      </c>
      <c r="L32" s="291">
        <f t="shared" si="6"/>
        <v>0</v>
      </c>
      <c r="M32" s="292">
        <v>0</v>
      </c>
      <c r="N32" s="284"/>
      <c r="O32" s="284"/>
    </row>
    <row r="33" spans="1:15" ht="24.75" customHeight="1">
      <c r="A33" s="284"/>
      <c r="B33" s="286"/>
      <c r="C33" s="364"/>
      <c r="D33" s="293">
        <v>4</v>
      </c>
      <c r="E33" s="288">
        <v>0</v>
      </c>
      <c r="F33" s="288">
        <v>0</v>
      </c>
      <c r="G33" s="288">
        <f t="shared" si="4"/>
        <v>0</v>
      </c>
      <c r="H33" s="289">
        <v>0</v>
      </c>
      <c r="I33" s="290">
        <f t="shared" si="5"/>
        <v>0</v>
      </c>
      <c r="J33" s="288">
        <v>0</v>
      </c>
      <c r="K33" s="288">
        <v>0</v>
      </c>
      <c r="L33" s="291">
        <f t="shared" si="6"/>
        <v>0</v>
      </c>
      <c r="M33" s="292">
        <v>0</v>
      </c>
      <c r="N33" s="284"/>
      <c r="O33" s="284"/>
    </row>
    <row r="34" spans="1:15" ht="24.75" customHeight="1">
      <c r="A34" s="284"/>
      <c r="B34" s="286"/>
      <c r="C34" s="364"/>
      <c r="D34" s="293">
        <v>3</v>
      </c>
      <c r="E34" s="288">
        <v>0</v>
      </c>
      <c r="F34" s="288">
        <v>3</v>
      </c>
      <c r="G34" s="288">
        <f t="shared" si="4"/>
        <v>3</v>
      </c>
      <c r="H34" s="289">
        <v>0</v>
      </c>
      <c r="I34" s="290">
        <f t="shared" si="5"/>
        <v>3</v>
      </c>
      <c r="J34" s="288">
        <v>0</v>
      </c>
      <c r="K34" s="288">
        <v>0</v>
      </c>
      <c r="L34" s="291">
        <f t="shared" si="6"/>
        <v>0</v>
      </c>
      <c r="M34" s="292">
        <v>0</v>
      </c>
      <c r="N34" s="284"/>
      <c r="O34" s="284"/>
    </row>
    <row r="35" spans="1:15" ht="24.75" customHeight="1">
      <c r="A35" s="284"/>
      <c r="B35" s="286"/>
      <c r="C35" s="364"/>
      <c r="D35" s="293">
        <v>2</v>
      </c>
      <c r="E35" s="288">
        <v>0</v>
      </c>
      <c r="F35" s="288">
        <v>1</v>
      </c>
      <c r="G35" s="288">
        <f t="shared" si="4"/>
        <v>1</v>
      </c>
      <c r="H35" s="289">
        <v>0</v>
      </c>
      <c r="I35" s="290">
        <f t="shared" si="5"/>
        <v>1</v>
      </c>
      <c r="J35" s="288">
        <v>0</v>
      </c>
      <c r="K35" s="288">
        <v>0</v>
      </c>
      <c r="L35" s="291">
        <f t="shared" si="6"/>
        <v>0</v>
      </c>
      <c r="M35" s="292">
        <v>0</v>
      </c>
      <c r="N35" s="284"/>
      <c r="O35" s="284"/>
    </row>
    <row r="36" spans="1:15" ht="24.75" customHeight="1">
      <c r="A36" s="284"/>
      <c r="B36" s="286"/>
      <c r="C36" s="365"/>
      <c r="D36" s="294">
        <v>1</v>
      </c>
      <c r="E36" s="298">
        <v>0</v>
      </c>
      <c r="F36" s="298">
        <v>11</v>
      </c>
      <c r="G36" s="298">
        <f t="shared" si="4"/>
        <v>11</v>
      </c>
      <c r="H36" s="298">
        <v>0</v>
      </c>
      <c r="I36" s="299">
        <f t="shared" si="5"/>
        <v>11</v>
      </c>
      <c r="J36" s="298">
        <v>0</v>
      </c>
      <c r="K36" s="298">
        <v>0</v>
      </c>
      <c r="L36" s="300">
        <f t="shared" si="6"/>
        <v>0</v>
      </c>
      <c r="M36" s="301">
        <v>0</v>
      </c>
      <c r="N36" s="284"/>
      <c r="O36" s="284"/>
    </row>
    <row r="37" spans="1:15" ht="24.75" customHeight="1">
      <c r="A37" s="295"/>
      <c r="B37" s="360" t="s">
        <v>92</v>
      </c>
      <c r="C37" s="344"/>
      <c r="D37" s="344"/>
      <c r="E37" s="296">
        <f t="shared" ref="E37:M37" si="7">SUM(E24:E36)</f>
        <v>121</v>
      </c>
      <c r="F37" s="296">
        <f t="shared" si="7"/>
        <v>15</v>
      </c>
      <c r="G37" s="296">
        <f t="shared" si="7"/>
        <v>136</v>
      </c>
      <c r="H37" s="296">
        <f t="shared" si="7"/>
        <v>0</v>
      </c>
      <c r="I37" s="296">
        <f t="shared" si="7"/>
        <v>136</v>
      </c>
      <c r="J37" s="296">
        <f t="shared" si="7"/>
        <v>27</v>
      </c>
      <c r="K37" s="296">
        <f t="shared" si="7"/>
        <v>9</v>
      </c>
      <c r="L37" s="296">
        <f t="shared" si="7"/>
        <v>36</v>
      </c>
      <c r="M37" s="297">
        <f t="shared" si="7"/>
        <v>11</v>
      </c>
      <c r="N37" s="295"/>
      <c r="O37" s="295"/>
    </row>
    <row r="38" spans="1:15" ht="24.75" customHeight="1">
      <c r="A38" s="284"/>
      <c r="B38" s="286"/>
      <c r="C38" s="363" t="s">
        <v>81</v>
      </c>
      <c r="D38" s="287">
        <v>13</v>
      </c>
      <c r="E38" s="302">
        <v>0</v>
      </c>
      <c r="F38" s="302">
        <v>0</v>
      </c>
      <c r="G38" s="302">
        <f t="shared" ref="G38:G50" si="8">E38+F38</f>
        <v>0</v>
      </c>
      <c r="H38" s="303">
        <v>0</v>
      </c>
      <c r="I38" s="304">
        <f t="shared" ref="I38:I50" si="9">G38+H38</f>
        <v>0</v>
      </c>
      <c r="J38" s="302">
        <v>0</v>
      </c>
      <c r="K38" s="302">
        <v>0</v>
      </c>
      <c r="L38" s="305">
        <f t="shared" ref="L38:L50" si="10">J38+K38</f>
        <v>0</v>
      </c>
      <c r="M38" s="306">
        <v>0</v>
      </c>
      <c r="N38" s="284"/>
      <c r="O38" s="284"/>
    </row>
    <row r="39" spans="1:15" ht="24.75" customHeight="1">
      <c r="A39" s="284"/>
      <c r="B39" s="286"/>
      <c r="C39" s="364"/>
      <c r="D39" s="293">
        <v>12</v>
      </c>
      <c r="E39" s="288">
        <v>0</v>
      </c>
      <c r="F39" s="288">
        <v>0</v>
      </c>
      <c r="G39" s="288">
        <f t="shared" si="8"/>
        <v>0</v>
      </c>
      <c r="H39" s="289">
        <v>0</v>
      </c>
      <c r="I39" s="290">
        <f t="shared" si="9"/>
        <v>0</v>
      </c>
      <c r="J39" s="288">
        <v>0</v>
      </c>
      <c r="K39" s="288">
        <v>0</v>
      </c>
      <c r="L39" s="291">
        <f t="shared" si="10"/>
        <v>0</v>
      </c>
      <c r="M39" s="292">
        <v>0</v>
      </c>
      <c r="N39" s="284"/>
      <c r="O39" s="284"/>
    </row>
    <row r="40" spans="1:15" ht="24.75" customHeight="1">
      <c r="A40" s="284"/>
      <c r="B40" s="286" t="s">
        <v>82</v>
      </c>
      <c r="C40" s="364"/>
      <c r="D40" s="293">
        <v>11</v>
      </c>
      <c r="E40" s="288">
        <v>0</v>
      </c>
      <c r="F40" s="288">
        <v>0</v>
      </c>
      <c r="G40" s="288">
        <f t="shared" si="8"/>
        <v>0</v>
      </c>
      <c r="H40" s="289">
        <v>0</v>
      </c>
      <c r="I40" s="290">
        <f t="shared" si="9"/>
        <v>0</v>
      </c>
      <c r="J40" s="288">
        <v>0</v>
      </c>
      <c r="K40" s="288">
        <v>0</v>
      </c>
      <c r="L40" s="291">
        <f t="shared" si="10"/>
        <v>0</v>
      </c>
      <c r="M40" s="292">
        <v>0</v>
      </c>
      <c r="N40" s="284"/>
      <c r="O40" s="284"/>
    </row>
    <row r="41" spans="1:15" ht="24.75" customHeight="1">
      <c r="A41" s="284"/>
      <c r="B41" s="286" t="s">
        <v>93</v>
      </c>
      <c r="C41" s="364" t="s">
        <v>84</v>
      </c>
      <c r="D41" s="293">
        <v>10</v>
      </c>
      <c r="E41" s="288">
        <v>0</v>
      </c>
      <c r="F41" s="288">
        <v>0</v>
      </c>
      <c r="G41" s="288">
        <f t="shared" si="8"/>
        <v>0</v>
      </c>
      <c r="H41" s="289">
        <v>0</v>
      </c>
      <c r="I41" s="290">
        <f t="shared" si="9"/>
        <v>0</v>
      </c>
      <c r="J41" s="288">
        <v>0</v>
      </c>
      <c r="K41" s="288">
        <v>0</v>
      </c>
      <c r="L41" s="291">
        <f t="shared" si="10"/>
        <v>0</v>
      </c>
      <c r="M41" s="292">
        <v>0</v>
      </c>
      <c r="N41" s="284"/>
      <c r="O41" s="284"/>
    </row>
    <row r="42" spans="1:15" ht="24.75" customHeight="1">
      <c r="A42" s="284"/>
      <c r="B42" s="286" t="s">
        <v>94</v>
      </c>
      <c r="C42" s="364"/>
      <c r="D42" s="293">
        <v>9</v>
      </c>
      <c r="E42" s="288">
        <v>0</v>
      </c>
      <c r="F42" s="288">
        <v>0</v>
      </c>
      <c r="G42" s="288">
        <f t="shared" si="8"/>
        <v>0</v>
      </c>
      <c r="H42" s="289">
        <v>0</v>
      </c>
      <c r="I42" s="290">
        <f t="shared" si="9"/>
        <v>0</v>
      </c>
      <c r="J42" s="288">
        <v>0</v>
      </c>
      <c r="K42" s="288">
        <v>0</v>
      </c>
      <c r="L42" s="291">
        <f t="shared" si="10"/>
        <v>0</v>
      </c>
      <c r="M42" s="292">
        <v>0</v>
      </c>
      <c r="N42" s="284"/>
      <c r="O42" s="284"/>
    </row>
    <row r="43" spans="1:15" ht="24.75" customHeight="1">
      <c r="A43" s="284"/>
      <c r="B43" s="286" t="s">
        <v>86</v>
      </c>
      <c r="C43" s="364"/>
      <c r="D43" s="293">
        <v>8</v>
      </c>
      <c r="E43" s="288">
        <v>0</v>
      </c>
      <c r="F43" s="288">
        <v>0</v>
      </c>
      <c r="G43" s="288">
        <f t="shared" si="8"/>
        <v>0</v>
      </c>
      <c r="H43" s="289">
        <v>0</v>
      </c>
      <c r="I43" s="290">
        <f t="shared" si="9"/>
        <v>0</v>
      </c>
      <c r="J43" s="288">
        <v>0</v>
      </c>
      <c r="K43" s="288">
        <v>0</v>
      </c>
      <c r="L43" s="291">
        <f t="shared" si="10"/>
        <v>0</v>
      </c>
      <c r="M43" s="292">
        <v>0</v>
      </c>
      <c r="N43" s="284"/>
      <c r="O43" s="284"/>
    </row>
    <row r="44" spans="1:15" ht="24.75" customHeight="1">
      <c r="A44" s="284"/>
      <c r="B44" s="286" t="s">
        <v>85</v>
      </c>
      <c r="C44" s="364"/>
      <c r="D44" s="293">
        <v>7</v>
      </c>
      <c r="E44" s="288">
        <v>0</v>
      </c>
      <c r="F44" s="288">
        <v>0</v>
      </c>
      <c r="G44" s="288">
        <f t="shared" si="8"/>
        <v>0</v>
      </c>
      <c r="H44" s="289">
        <v>0</v>
      </c>
      <c r="I44" s="290">
        <f t="shared" si="9"/>
        <v>0</v>
      </c>
      <c r="J44" s="288">
        <v>0</v>
      </c>
      <c r="K44" s="288">
        <v>0</v>
      </c>
      <c r="L44" s="291">
        <f t="shared" si="10"/>
        <v>0</v>
      </c>
      <c r="M44" s="292">
        <v>0</v>
      </c>
      <c r="N44" s="284"/>
      <c r="O44" s="284"/>
    </row>
    <row r="45" spans="1:15" ht="24.75" customHeight="1">
      <c r="A45" s="284"/>
      <c r="B45" s="286" t="s">
        <v>86</v>
      </c>
      <c r="C45" s="364"/>
      <c r="D45" s="293">
        <v>6</v>
      </c>
      <c r="E45" s="288">
        <v>0</v>
      </c>
      <c r="F45" s="288">
        <v>0</v>
      </c>
      <c r="G45" s="288">
        <f t="shared" si="8"/>
        <v>0</v>
      </c>
      <c r="H45" s="289">
        <v>0</v>
      </c>
      <c r="I45" s="290">
        <f t="shared" si="9"/>
        <v>0</v>
      </c>
      <c r="J45" s="288">
        <v>0</v>
      </c>
      <c r="K45" s="288">
        <v>0</v>
      </c>
      <c r="L45" s="291">
        <f t="shared" si="10"/>
        <v>0</v>
      </c>
      <c r="M45" s="292">
        <v>0</v>
      </c>
      <c r="N45" s="284"/>
      <c r="O45" s="284"/>
    </row>
    <row r="46" spans="1:15" ht="24.75" customHeight="1">
      <c r="A46" s="284"/>
      <c r="B46" s="286" t="s">
        <v>82</v>
      </c>
      <c r="C46" s="364" t="s">
        <v>82</v>
      </c>
      <c r="D46" s="293">
        <v>5</v>
      </c>
      <c r="E46" s="288">
        <v>0</v>
      </c>
      <c r="F46" s="288">
        <v>0</v>
      </c>
      <c r="G46" s="288">
        <f t="shared" si="8"/>
        <v>0</v>
      </c>
      <c r="H46" s="289">
        <v>0</v>
      </c>
      <c r="I46" s="290">
        <f t="shared" si="9"/>
        <v>0</v>
      </c>
      <c r="J46" s="288">
        <v>0</v>
      </c>
      <c r="K46" s="288">
        <v>0</v>
      </c>
      <c r="L46" s="291">
        <f t="shared" si="10"/>
        <v>0</v>
      </c>
      <c r="M46" s="292">
        <v>0</v>
      </c>
      <c r="N46" s="284"/>
      <c r="O46" s="284"/>
    </row>
    <row r="47" spans="1:15" ht="24.75" customHeight="1">
      <c r="A47" s="284"/>
      <c r="B47" s="286" t="s">
        <v>95</v>
      </c>
      <c r="C47" s="364"/>
      <c r="D47" s="293">
        <v>4</v>
      </c>
      <c r="E47" s="288">
        <v>0</v>
      </c>
      <c r="F47" s="288">
        <v>0</v>
      </c>
      <c r="G47" s="288">
        <f t="shared" si="8"/>
        <v>0</v>
      </c>
      <c r="H47" s="289">
        <v>0</v>
      </c>
      <c r="I47" s="290">
        <f t="shared" si="9"/>
        <v>0</v>
      </c>
      <c r="J47" s="288">
        <v>0</v>
      </c>
      <c r="K47" s="288">
        <v>0</v>
      </c>
      <c r="L47" s="291">
        <f t="shared" si="10"/>
        <v>0</v>
      </c>
      <c r="M47" s="292">
        <v>0</v>
      </c>
      <c r="N47" s="284"/>
      <c r="O47" s="284"/>
    </row>
    <row r="48" spans="1:15" ht="24.75" customHeight="1">
      <c r="A48" s="284"/>
      <c r="B48" s="286"/>
      <c r="C48" s="364"/>
      <c r="D48" s="293">
        <v>3</v>
      </c>
      <c r="E48" s="288">
        <v>0</v>
      </c>
      <c r="F48" s="288">
        <v>0</v>
      </c>
      <c r="G48" s="288">
        <f t="shared" si="8"/>
        <v>0</v>
      </c>
      <c r="H48" s="289">
        <v>0</v>
      </c>
      <c r="I48" s="290">
        <f t="shared" si="9"/>
        <v>0</v>
      </c>
      <c r="J48" s="288">
        <v>0</v>
      </c>
      <c r="K48" s="288">
        <v>0</v>
      </c>
      <c r="L48" s="291">
        <f t="shared" si="10"/>
        <v>0</v>
      </c>
      <c r="M48" s="292">
        <v>0</v>
      </c>
      <c r="N48" s="284"/>
      <c r="O48" s="284"/>
    </row>
    <row r="49" spans="1:15" ht="24.75" customHeight="1">
      <c r="A49" s="284"/>
      <c r="B49" s="286"/>
      <c r="C49" s="364"/>
      <c r="D49" s="293">
        <v>2</v>
      </c>
      <c r="E49" s="288">
        <v>0</v>
      </c>
      <c r="F49" s="288">
        <v>0</v>
      </c>
      <c r="G49" s="288">
        <f t="shared" si="8"/>
        <v>0</v>
      </c>
      <c r="H49" s="289">
        <v>0</v>
      </c>
      <c r="I49" s="290">
        <f t="shared" si="9"/>
        <v>0</v>
      </c>
      <c r="J49" s="288">
        <v>0</v>
      </c>
      <c r="K49" s="288">
        <v>0</v>
      </c>
      <c r="L49" s="291">
        <f t="shared" si="10"/>
        <v>0</v>
      </c>
      <c r="M49" s="292">
        <v>0</v>
      </c>
      <c r="N49" s="284"/>
      <c r="O49" s="284"/>
    </row>
    <row r="50" spans="1:15" ht="24.75" customHeight="1">
      <c r="A50" s="284"/>
      <c r="B50" s="286"/>
      <c r="C50" s="365"/>
      <c r="D50" s="294">
        <v>1</v>
      </c>
      <c r="E50" s="288">
        <v>0</v>
      </c>
      <c r="F50" s="288">
        <v>0</v>
      </c>
      <c r="G50" s="288">
        <f t="shared" si="8"/>
        <v>0</v>
      </c>
      <c r="H50" s="289">
        <v>0</v>
      </c>
      <c r="I50" s="290">
        <f t="shared" si="9"/>
        <v>0</v>
      </c>
      <c r="J50" s="288">
        <v>0</v>
      </c>
      <c r="K50" s="288">
        <v>0</v>
      </c>
      <c r="L50" s="291">
        <f t="shared" si="10"/>
        <v>0</v>
      </c>
      <c r="M50" s="292">
        <v>0</v>
      </c>
      <c r="N50" s="284"/>
      <c r="O50" s="284"/>
    </row>
    <row r="51" spans="1:15" ht="24.75" customHeight="1">
      <c r="A51" s="295"/>
      <c r="B51" s="360" t="s">
        <v>96</v>
      </c>
      <c r="C51" s="344"/>
      <c r="D51" s="344"/>
      <c r="E51" s="296">
        <f t="shared" ref="E51:M51" si="11">SUM(E38:E50)</f>
        <v>0</v>
      </c>
      <c r="F51" s="296">
        <f t="shared" si="11"/>
        <v>0</v>
      </c>
      <c r="G51" s="296">
        <f t="shared" si="11"/>
        <v>0</v>
      </c>
      <c r="H51" s="296">
        <f t="shared" si="11"/>
        <v>0</v>
      </c>
      <c r="I51" s="296">
        <f t="shared" si="11"/>
        <v>0</v>
      </c>
      <c r="J51" s="296">
        <f t="shared" si="11"/>
        <v>0</v>
      </c>
      <c r="K51" s="296">
        <f t="shared" si="11"/>
        <v>0</v>
      </c>
      <c r="L51" s="296">
        <f t="shared" si="11"/>
        <v>0</v>
      </c>
      <c r="M51" s="297">
        <f t="shared" si="11"/>
        <v>0</v>
      </c>
      <c r="N51" s="295"/>
      <c r="O51" s="295"/>
    </row>
    <row r="52" spans="1:15" ht="24.75" customHeight="1">
      <c r="A52" s="284"/>
      <c r="B52" s="360" t="s">
        <v>97</v>
      </c>
      <c r="C52" s="344"/>
      <c r="D52" s="344"/>
      <c r="E52" s="307">
        <v>0</v>
      </c>
      <c r="F52" s="307">
        <v>0</v>
      </c>
      <c r="G52" s="307">
        <f>E52+F52</f>
        <v>0</v>
      </c>
      <c r="H52" s="289">
        <v>0</v>
      </c>
      <c r="I52" s="290">
        <f>G52+H52</f>
        <v>0</v>
      </c>
      <c r="J52" s="288">
        <v>0</v>
      </c>
      <c r="K52" s="288">
        <v>0</v>
      </c>
      <c r="L52" s="291">
        <f>J52+K52</f>
        <v>0</v>
      </c>
      <c r="M52" s="292">
        <v>0</v>
      </c>
      <c r="N52" s="284"/>
      <c r="O52" s="284"/>
    </row>
    <row r="53" spans="1:15" ht="24.75" customHeight="1">
      <c r="A53" s="295"/>
      <c r="B53" s="361" t="s">
        <v>98</v>
      </c>
      <c r="C53" s="345"/>
      <c r="D53" s="362"/>
      <c r="E53" s="308">
        <f t="shared" ref="E53:M53" si="12">+E23+E37+E51+E52</f>
        <v>201</v>
      </c>
      <c r="F53" s="308">
        <f t="shared" si="12"/>
        <v>19</v>
      </c>
      <c r="G53" s="308">
        <f t="shared" si="12"/>
        <v>220</v>
      </c>
      <c r="H53" s="308">
        <f t="shared" si="12"/>
        <v>2</v>
      </c>
      <c r="I53" s="308">
        <f t="shared" si="12"/>
        <v>222</v>
      </c>
      <c r="J53" s="308">
        <f t="shared" si="12"/>
        <v>47</v>
      </c>
      <c r="K53" s="308">
        <f t="shared" si="12"/>
        <v>19</v>
      </c>
      <c r="L53" s="308">
        <f t="shared" si="12"/>
        <v>66</v>
      </c>
      <c r="M53" s="309">
        <f t="shared" si="12"/>
        <v>21</v>
      </c>
      <c r="N53" s="295"/>
      <c r="O53" s="295"/>
    </row>
    <row r="54" spans="1:15" ht="24.75" customHeight="1">
      <c r="A54" s="284"/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</row>
    <row r="55" spans="1:15" ht="24.75" customHeight="1">
      <c r="A55" s="284"/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10"/>
      <c r="B1" s="370" t="s">
        <v>0</v>
      </c>
      <c r="C1" s="370"/>
      <c r="D1" s="37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15" ht="30" customHeight="1">
      <c r="A2" s="311"/>
      <c r="B2" s="367" t="s">
        <v>1</v>
      </c>
      <c r="C2" s="367"/>
      <c r="D2" s="367"/>
      <c r="E2" s="312" t="s">
        <v>2</v>
      </c>
      <c r="F2" s="311"/>
      <c r="G2" s="311"/>
      <c r="H2" s="311"/>
      <c r="I2" s="311"/>
      <c r="J2" s="311"/>
      <c r="K2" s="311"/>
      <c r="L2" s="311"/>
      <c r="M2" s="311"/>
      <c r="N2" s="311"/>
      <c r="O2" s="311"/>
    </row>
    <row r="3" spans="1:15" ht="30" customHeight="1">
      <c r="A3" s="311"/>
      <c r="B3" s="367" t="s">
        <v>3</v>
      </c>
      <c r="C3" s="367"/>
      <c r="D3" s="367"/>
      <c r="E3" s="313" t="s">
        <v>71</v>
      </c>
      <c r="F3" s="313"/>
      <c r="G3" s="311"/>
      <c r="H3" s="311"/>
      <c r="I3" s="311"/>
      <c r="J3" s="311"/>
      <c r="K3" s="311"/>
      <c r="L3" s="311"/>
      <c r="M3" s="311"/>
      <c r="N3" s="311"/>
      <c r="O3" s="311"/>
    </row>
    <row r="4" spans="1:15" ht="30" customHeight="1">
      <c r="A4" s="311"/>
      <c r="B4" s="367" t="s">
        <v>5</v>
      </c>
      <c r="C4" s="367"/>
      <c r="D4" s="367"/>
      <c r="E4" s="314" t="s">
        <v>77</v>
      </c>
      <c r="F4" s="315">
        <v>2026</v>
      </c>
      <c r="G4" s="311"/>
      <c r="H4" s="311"/>
      <c r="I4" s="311"/>
      <c r="J4" s="311"/>
      <c r="K4" s="311"/>
      <c r="L4" s="311"/>
      <c r="M4" s="311"/>
      <c r="N4" s="311"/>
      <c r="O4" s="311"/>
    </row>
    <row r="5" spans="1:15" ht="49.5" customHeight="1">
      <c r="A5" s="311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11"/>
      <c r="O5" s="311"/>
    </row>
    <row r="6" spans="1:15" ht="49.5" customHeight="1">
      <c r="A6" s="311"/>
      <c r="B6" s="312" t="s">
        <v>7</v>
      </c>
      <c r="C6" s="311"/>
      <c r="D6" s="311"/>
      <c r="E6" s="316"/>
      <c r="F6" s="311"/>
      <c r="G6" s="311"/>
      <c r="H6" s="311"/>
      <c r="I6" s="311"/>
      <c r="J6" s="311"/>
      <c r="K6" s="311"/>
      <c r="L6" s="311"/>
      <c r="M6" s="311"/>
      <c r="N6" s="311"/>
      <c r="O6" s="311"/>
    </row>
    <row r="7" spans="1:15" ht="30" customHeight="1">
      <c r="A7" s="317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317"/>
      <c r="O7" s="317"/>
    </row>
    <row r="8" spans="1:15" ht="30" customHeight="1">
      <c r="A8" s="317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317"/>
      <c r="O8" s="317"/>
    </row>
    <row r="9" spans="1:15" ht="30" customHeight="1">
      <c r="A9" s="317"/>
      <c r="B9" s="360"/>
      <c r="C9" s="344"/>
      <c r="D9" s="344"/>
      <c r="E9" s="318" t="s">
        <v>17</v>
      </c>
      <c r="F9" s="318" t="s">
        <v>18</v>
      </c>
      <c r="G9" s="318" t="s">
        <v>19</v>
      </c>
      <c r="H9" s="345"/>
      <c r="I9" s="345"/>
      <c r="J9" s="345"/>
      <c r="K9" s="345"/>
      <c r="L9" s="345"/>
      <c r="M9" s="362"/>
      <c r="N9" s="317"/>
      <c r="O9" s="317"/>
    </row>
    <row r="10" spans="1:15" ht="24.75" customHeight="1">
      <c r="A10" s="317"/>
      <c r="B10" s="319"/>
      <c r="C10" s="363" t="s">
        <v>81</v>
      </c>
      <c r="D10" s="320">
        <v>13</v>
      </c>
      <c r="E10" s="321">
        <v>53</v>
      </c>
      <c r="F10" s="321">
        <v>0</v>
      </c>
      <c r="G10" s="321">
        <f t="shared" ref="G10:G22" si="0">E10+F10</f>
        <v>53</v>
      </c>
      <c r="H10" s="322">
        <v>0</v>
      </c>
      <c r="I10" s="323">
        <f t="shared" ref="I10:I22" si="1">G10+H10</f>
        <v>53</v>
      </c>
      <c r="J10" s="321">
        <v>20</v>
      </c>
      <c r="K10" s="321">
        <v>1</v>
      </c>
      <c r="L10" s="324">
        <f t="shared" ref="L10:L22" si="2">J10+K10</f>
        <v>21</v>
      </c>
      <c r="M10" s="325">
        <v>2</v>
      </c>
      <c r="N10" s="317"/>
      <c r="O10" s="317"/>
    </row>
    <row r="11" spans="1:15" ht="24.75" customHeight="1">
      <c r="A11" s="317"/>
      <c r="B11" s="319"/>
      <c r="C11" s="364"/>
      <c r="D11" s="326">
        <v>12</v>
      </c>
      <c r="E11" s="321">
        <v>4</v>
      </c>
      <c r="F11" s="321">
        <v>0</v>
      </c>
      <c r="G11" s="321">
        <f t="shared" si="0"/>
        <v>4</v>
      </c>
      <c r="H11" s="322">
        <v>0</v>
      </c>
      <c r="I11" s="323">
        <f t="shared" si="1"/>
        <v>4</v>
      </c>
      <c r="J11" s="321">
        <v>0</v>
      </c>
      <c r="K11" s="321">
        <v>0</v>
      </c>
      <c r="L11" s="324">
        <f t="shared" si="2"/>
        <v>0</v>
      </c>
      <c r="M11" s="325">
        <v>0</v>
      </c>
      <c r="N11" s="317"/>
      <c r="O11" s="317"/>
    </row>
    <row r="12" spans="1:15" ht="24.75" customHeight="1">
      <c r="A12" s="317"/>
      <c r="B12" s="319" t="s">
        <v>82</v>
      </c>
      <c r="C12" s="364"/>
      <c r="D12" s="326">
        <v>11</v>
      </c>
      <c r="E12" s="321">
        <v>0</v>
      </c>
      <c r="F12" s="321">
        <v>0</v>
      </c>
      <c r="G12" s="321">
        <f t="shared" si="0"/>
        <v>0</v>
      </c>
      <c r="H12" s="322">
        <v>0</v>
      </c>
      <c r="I12" s="323">
        <f t="shared" si="1"/>
        <v>0</v>
      </c>
      <c r="J12" s="321">
        <v>0</v>
      </c>
      <c r="K12" s="321">
        <v>0</v>
      </c>
      <c r="L12" s="324">
        <f t="shared" si="2"/>
        <v>0</v>
      </c>
      <c r="M12" s="325">
        <v>0</v>
      </c>
      <c r="N12" s="317"/>
      <c r="O12" s="317"/>
    </row>
    <row r="13" spans="1:15" ht="24.75" customHeight="1">
      <c r="A13" s="317"/>
      <c r="B13" s="319" t="s">
        <v>83</v>
      </c>
      <c r="C13" s="364" t="s">
        <v>84</v>
      </c>
      <c r="D13" s="326">
        <v>10</v>
      </c>
      <c r="E13" s="321">
        <v>0</v>
      </c>
      <c r="F13" s="321">
        <v>0</v>
      </c>
      <c r="G13" s="321">
        <f t="shared" si="0"/>
        <v>0</v>
      </c>
      <c r="H13" s="322">
        <v>0</v>
      </c>
      <c r="I13" s="323">
        <f t="shared" si="1"/>
        <v>0</v>
      </c>
      <c r="J13" s="321">
        <v>0</v>
      </c>
      <c r="K13" s="321">
        <v>0</v>
      </c>
      <c r="L13" s="324">
        <f t="shared" si="2"/>
        <v>0</v>
      </c>
      <c r="M13" s="325">
        <v>0</v>
      </c>
      <c r="N13" s="317"/>
      <c r="O13" s="317"/>
    </row>
    <row r="14" spans="1:15" ht="24.75" customHeight="1">
      <c r="A14" s="317"/>
      <c r="B14" s="319" t="s">
        <v>82</v>
      </c>
      <c r="C14" s="364"/>
      <c r="D14" s="326">
        <v>9</v>
      </c>
      <c r="E14" s="321">
        <v>0</v>
      </c>
      <c r="F14" s="321">
        <v>0</v>
      </c>
      <c r="G14" s="321">
        <f t="shared" si="0"/>
        <v>0</v>
      </c>
      <c r="H14" s="322">
        <v>0</v>
      </c>
      <c r="I14" s="323">
        <f t="shared" si="1"/>
        <v>0</v>
      </c>
      <c r="J14" s="321">
        <v>0</v>
      </c>
      <c r="K14" s="321">
        <v>0</v>
      </c>
      <c r="L14" s="324">
        <f t="shared" si="2"/>
        <v>0</v>
      </c>
      <c r="M14" s="325">
        <v>0</v>
      </c>
      <c r="N14" s="317"/>
      <c r="O14" s="317"/>
    </row>
    <row r="15" spans="1:15" ht="24.75" customHeight="1">
      <c r="A15" s="317"/>
      <c r="B15" s="319" t="s">
        <v>85</v>
      </c>
      <c r="C15" s="364"/>
      <c r="D15" s="326">
        <v>8</v>
      </c>
      <c r="E15" s="321">
        <v>0</v>
      </c>
      <c r="F15" s="321">
        <v>0</v>
      </c>
      <c r="G15" s="321">
        <f t="shared" si="0"/>
        <v>0</v>
      </c>
      <c r="H15" s="322">
        <v>0</v>
      </c>
      <c r="I15" s="323">
        <f t="shared" si="1"/>
        <v>0</v>
      </c>
      <c r="J15" s="321">
        <v>1</v>
      </c>
      <c r="K15" s="321">
        <v>0</v>
      </c>
      <c r="L15" s="324">
        <f t="shared" si="2"/>
        <v>1</v>
      </c>
      <c r="M15" s="325">
        <v>0</v>
      </c>
      <c r="N15" s="317"/>
      <c r="O15" s="317"/>
    </row>
    <row r="16" spans="1:15" ht="24.75" customHeight="1">
      <c r="A16" s="317"/>
      <c r="B16" s="319" t="s">
        <v>86</v>
      </c>
      <c r="C16" s="364"/>
      <c r="D16" s="326">
        <v>7</v>
      </c>
      <c r="E16" s="321">
        <v>3</v>
      </c>
      <c r="F16" s="321">
        <v>0</v>
      </c>
      <c r="G16" s="321">
        <f t="shared" si="0"/>
        <v>3</v>
      </c>
      <c r="H16" s="322">
        <v>0</v>
      </c>
      <c r="I16" s="323">
        <f t="shared" si="1"/>
        <v>3</v>
      </c>
      <c r="J16" s="321">
        <v>0</v>
      </c>
      <c r="K16" s="321">
        <v>0</v>
      </c>
      <c r="L16" s="324">
        <f t="shared" si="2"/>
        <v>0</v>
      </c>
      <c r="M16" s="325">
        <v>0</v>
      </c>
      <c r="N16" s="317"/>
      <c r="O16" s="317"/>
    </row>
    <row r="17" spans="1:15" ht="24.75" customHeight="1">
      <c r="A17" s="317"/>
      <c r="B17" s="319" t="s">
        <v>87</v>
      </c>
      <c r="C17" s="364"/>
      <c r="D17" s="326">
        <v>6</v>
      </c>
      <c r="E17" s="321">
        <v>1</v>
      </c>
      <c r="F17" s="321">
        <v>0</v>
      </c>
      <c r="G17" s="321">
        <f t="shared" si="0"/>
        <v>1</v>
      </c>
      <c r="H17" s="322">
        <v>0</v>
      </c>
      <c r="I17" s="323">
        <f t="shared" si="1"/>
        <v>1</v>
      </c>
      <c r="J17" s="321">
        <v>0</v>
      </c>
      <c r="K17" s="321">
        <v>0</v>
      </c>
      <c r="L17" s="324">
        <f t="shared" si="2"/>
        <v>0</v>
      </c>
      <c r="M17" s="325">
        <v>0</v>
      </c>
      <c r="N17" s="317"/>
      <c r="O17" s="317"/>
    </row>
    <row r="18" spans="1:15" ht="24.75" customHeight="1">
      <c r="A18" s="317"/>
      <c r="B18" s="319" t="s">
        <v>88</v>
      </c>
      <c r="C18" s="364" t="s">
        <v>82</v>
      </c>
      <c r="D18" s="326">
        <v>5</v>
      </c>
      <c r="E18" s="321">
        <v>3</v>
      </c>
      <c r="F18" s="321">
        <v>0</v>
      </c>
      <c r="G18" s="321">
        <f t="shared" si="0"/>
        <v>3</v>
      </c>
      <c r="H18" s="322">
        <v>0</v>
      </c>
      <c r="I18" s="323">
        <f t="shared" si="1"/>
        <v>3</v>
      </c>
      <c r="J18" s="321">
        <v>0</v>
      </c>
      <c r="K18" s="321">
        <v>0</v>
      </c>
      <c r="L18" s="324">
        <f t="shared" si="2"/>
        <v>0</v>
      </c>
      <c r="M18" s="325">
        <v>0</v>
      </c>
      <c r="N18" s="317"/>
      <c r="O18" s="317"/>
    </row>
    <row r="19" spans="1:15" ht="24.75" customHeight="1">
      <c r="A19" s="317"/>
      <c r="B19" s="319" t="s">
        <v>82</v>
      </c>
      <c r="C19" s="364"/>
      <c r="D19" s="326">
        <v>4</v>
      </c>
      <c r="E19" s="321">
        <v>3</v>
      </c>
      <c r="F19" s="321">
        <v>0</v>
      </c>
      <c r="G19" s="321">
        <f t="shared" si="0"/>
        <v>3</v>
      </c>
      <c r="H19" s="322">
        <v>0</v>
      </c>
      <c r="I19" s="323">
        <f t="shared" si="1"/>
        <v>3</v>
      </c>
      <c r="J19" s="321">
        <v>0</v>
      </c>
      <c r="K19" s="321">
        <v>0</v>
      </c>
      <c r="L19" s="324">
        <f t="shared" si="2"/>
        <v>0</v>
      </c>
      <c r="M19" s="325">
        <v>0</v>
      </c>
      <c r="N19" s="317"/>
      <c r="O19" s="317"/>
    </row>
    <row r="20" spans="1:15" ht="24.75" customHeight="1">
      <c r="A20" s="317"/>
      <c r="B20" s="319"/>
      <c r="C20" s="364"/>
      <c r="D20" s="326">
        <v>3</v>
      </c>
      <c r="E20" s="321">
        <v>0</v>
      </c>
      <c r="F20" s="321">
        <v>3</v>
      </c>
      <c r="G20" s="321">
        <f t="shared" si="0"/>
        <v>3</v>
      </c>
      <c r="H20" s="322">
        <v>0</v>
      </c>
      <c r="I20" s="323">
        <f t="shared" si="1"/>
        <v>3</v>
      </c>
      <c r="J20" s="321">
        <v>0</v>
      </c>
      <c r="K20" s="321">
        <v>0</v>
      </c>
      <c r="L20" s="324">
        <f t="shared" si="2"/>
        <v>0</v>
      </c>
      <c r="M20" s="325">
        <v>0</v>
      </c>
      <c r="N20" s="317"/>
      <c r="O20" s="317"/>
    </row>
    <row r="21" spans="1:15" ht="24.75" customHeight="1">
      <c r="A21" s="317"/>
      <c r="B21" s="319"/>
      <c r="C21" s="364"/>
      <c r="D21" s="326">
        <v>2</v>
      </c>
      <c r="E21" s="321">
        <v>0</v>
      </c>
      <c r="F21" s="321">
        <v>1</v>
      </c>
      <c r="G21" s="321">
        <f t="shared" si="0"/>
        <v>1</v>
      </c>
      <c r="H21" s="322">
        <v>0</v>
      </c>
      <c r="I21" s="323">
        <f t="shared" si="1"/>
        <v>1</v>
      </c>
      <c r="J21" s="321">
        <v>0</v>
      </c>
      <c r="K21" s="321">
        <v>0</v>
      </c>
      <c r="L21" s="324">
        <f t="shared" si="2"/>
        <v>0</v>
      </c>
      <c r="M21" s="325">
        <v>0</v>
      </c>
      <c r="N21" s="317"/>
      <c r="O21" s="317"/>
    </row>
    <row r="22" spans="1:15" ht="24.75" customHeight="1">
      <c r="A22" s="317"/>
      <c r="B22" s="319"/>
      <c r="C22" s="365"/>
      <c r="D22" s="327">
        <v>1</v>
      </c>
      <c r="E22" s="321">
        <v>0</v>
      </c>
      <c r="F22" s="321">
        <v>2</v>
      </c>
      <c r="G22" s="321">
        <f t="shared" si="0"/>
        <v>2</v>
      </c>
      <c r="H22" s="321">
        <v>5</v>
      </c>
      <c r="I22" s="323">
        <f t="shared" si="1"/>
        <v>7</v>
      </c>
      <c r="J22" s="321">
        <v>0</v>
      </c>
      <c r="K22" s="321">
        <v>0</v>
      </c>
      <c r="L22" s="324">
        <f t="shared" si="2"/>
        <v>0</v>
      </c>
      <c r="M22" s="325">
        <v>0</v>
      </c>
      <c r="N22" s="317"/>
      <c r="O22" s="317"/>
    </row>
    <row r="23" spans="1:15" ht="24.75" customHeight="1">
      <c r="A23" s="328"/>
      <c r="B23" s="360" t="s">
        <v>89</v>
      </c>
      <c r="C23" s="344"/>
      <c r="D23" s="344"/>
      <c r="E23" s="329">
        <f t="shared" ref="E23:M23" si="3">SUM(E10:E22)</f>
        <v>67</v>
      </c>
      <c r="F23" s="329">
        <f t="shared" si="3"/>
        <v>6</v>
      </c>
      <c r="G23" s="329">
        <f t="shared" si="3"/>
        <v>73</v>
      </c>
      <c r="H23" s="329">
        <f t="shared" si="3"/>
        <v>5</v>
      </c>
      <c r="I23" s="329">
        <f t="shared" si="3"/>
        <v>78</v>
      </c>
      <c r="J23" s="329">
        <f t="shared" si="3"/>
        <v>21</v>
      </c>
      <c r="K23" s="329">
        <f t="shared" si="3"/>
        <v>1</v>
      </c>
      <c r="L23" s="329">
        <f t="shared" si="3"/>
        <v>22</v>
      </c>
      <c r="M23" s="330">
        <f t="shared" si="3"/>
        <v>2</v>
      </c>
      <c r="N23" s="328"/>
      <c r="O23" s="328"/>
    </row>
    <row r="24" spans="1:15" ht="24.75" customHeight="1">
      <c r="A24" s="317"/>
      <c r="B24" s="319"/>
      <c r="C24" s="363" t="s">
        <v>81</v>
      </c>
      <c r="D24" s="320">
        <v>13</v>
      </c>
      <c r="E24" s="321">
        <v>104</v>
      </c>
      <c r="F24" s="321">
        <v>0</v>
      </c>
      <c r="G24" s="321">
        <f t="shared" ref="G24:G36" si="4">E24+F24</f>
        <v>104</v>
      </c>
      <c r="H24" s="322">
        <v>0</v>
      </c>
      <c r="I24" s="323">
        <f t="shared" ref="I24:I36" si="5">G24+H24</f>
        <v>104</v>
      </c>
      <c r="J24" s="321">
        <v>18</v>
      </c>
      <c r="K24" s="321">
        <v>3</v>
      </c>
      <c r="L24" s="324">
        <f t="shared" ref="L24:L36" si="6">J24+K24</f>
        <v>21</v>
      </c>
      <c r="M24" s="325">
        <v>4</v>
      </c>
      <c r="N24" s="317"/>
      <c r="O24" s="317"/>
    </row>
    <row r="25" spans="1:15" ht="24.75" customHeight="1">
      <c r="A25" s="317"/>
      <c r="B25" s="319"/>
      <c r="C25" s="364"/>
      <c r="D25" s="326">
        <v>12</v>
      </c>
      <c r="E25" s="321">
        <v>4</v>
      </c>
      <c r="F25" s="321">
        <v>0</v>
      </c>
      <c r="G25" s="321">
        <f t="shared" si="4"/>
        <v>4</v>
      </c>
      <c r="H25" s="322">
        <v>0</v>
      </c>
      <c r="I25" s="323">
        <f t="shared" si="5"/>
        <v>4</v>
      </c>
      <c r="J25" s="321">
        <v>0</v>
      </c>
      <c r="K25" s="321">
        <v>0</v>
      </c>
      <c r="L25" s="324">
        <f t="shared" si="6"/>
        <v>0</v>
      </c>
      <c r="M25" s="325">
        <v>0</v>
      </c>
      <c r="N25" s="317"/>
      <c r="O25" s="317"/>
    </row>
    <row r="26" spans="1:15" ht="24.75" customHeight="1">
      <c r="A26" s="317"/>
      <c r="B26" s="319" t="s">
        <v>88</v>
      </c>
      <c r="C26" s="364"/>
      <c r="D26" s="326">
        <v>11</v>
      </c>
      <c r="E26" s="321">
        <v>2</v>
      </c>
      <c r="F26" s="321">
        <v>0</v>
      </c>
      <c r="G26" s="321">
        <f t="shared" si="4"/>
        <v>2</v>
      </c>
      <c r="H26" s="322">
        <v>0</v>
      </c>
      <c r="I26" s="323">
        <f t="shared" si="5"/>
        <v>2</v>
      </c>
      <c r="J26" s="321">
        <v>0</v>
      </c>
      <c r="K26" s="321">
        <v>0</v>
      </c>
      <c r="L26" s="324">
        <f t="shared" si="6"/>
        <v>0</v>
      </c>
      <c r="M26" s="325">
        <v>0</v>
      </c>
      <c r="N26" s="317"/>
      <c r="O26" s="317"/>
    </row>
    <row r="27" spans="1:15" ht="24.75" customHeight="1">
      <c r="A27" s="317"/>
      <c r="B27" s="319" t="s">
        <v>90</v>
      </c>
      <c r="C27" s="364" t="s">
        <v>84</v>
      </c>
      <c r="D27" s="326">
        <v>10</v>
      </c>
      <c r="E27" s="321">
        <v>0</v>
      </c>
      <c r="F27" s="321">
        <v>0</v>
      </c>
      <c r="G27" s="321">
        <f t="shared" si="4"/>
        <v>0</v>
      </c>
      <c r="H27" s="322">
        <v>0</v>
      </c>
      <c r="I27" s="323">
        <f t="shared" si="5"/>
        <v>0</v>
      </c>
      <c r="J27" s="321">
        <v>0</v>
      </c>
      <c r="K27" s="321">
        <v>0</v>
      </c>
      <c r="L27" s="324">
        <f t="shared" si="6"/>
        <v>0</v>
      </c>
      <c r="M27" s="325">
        <v>0</v>
      </c>
      <c r="N27" s="317"/>
      <c r="O27" s="317"/>
    </row>
    <row r="28" spans="1:15" ht="24.75" customHeight="1">
      <c r="A28" s="317"/>
      <c r="B28" s="319" t="s">
        <v>81</v>
      </c>
      <c r="C28" s="364"/>
      <c r="D28" s="326">
        <v>9</v>
      </c>
      <c r="E28" s="321">
        <v>0</v>
      </c>
      <c r="F28" s="321">
        <v>0</v>
      </c>
      <c r="G28" s="321">
        <f t="shared" si="4"/>
        <v>0</v>
      </c>
      <c r="H28" s="322">
        <v>0</v>
      </c>
      <c r="I28" s="323">
        <f t="shared" si="5"/>
        <v>0</v>
      </c>
      <c r="J28" s="321">
        <v>0</v>
      </c>
      <c r="K28" s="321">
        <v>0</v>
      </c>
      <c r="L28" s="324">
        <f t="shared" si="6"/>
        <v>0</v>
      </c>
      <c r="M28" s="325">
        <v>0</v>
      </c>
      <c r="N28" s="317"/>
      <c r="O28" s="317"/>
    </row>
    <row r="29" spans="1:15" ht="24.75" customHeight="1">
      <c r="A29" s="317"/>
      <c r="B29" s="319" t="s">
        <v>83</v>
      </c>
      <c r="C29" s="364"/>
      <c r="D29" s="326">
        <v>8</v>
      </c>
      <c r="E29" s="321">
        <v>0</v>
      </c>
      <c r="F29" s="321">
        <v>0</v>
      </c>
      <c r="G29" s="321">
        <f t="shared" si="4"/>
        <v>0</v>
      </c>
      <c r="H29" s="322">
        <v>0</v>
      </c>
      <c r="I29" s="323">
        <f t="shared" si="5"/>
        <v>0</v>
      </c>
      <c r="J29" s="321">
        <v>0</v>
      </c>
      <c r="K29" s="321">
        <v>0</v>
      </c>
      <c r="L29" s="324">
        <f t="shared" si="6"/>
        <v>0</v>
      </c>
      <c r="M29" s="325">
        <v>0</v>
      </c>
      <c r="N29" s="317"/>
      <c r="O29" s="317"/>
    </row>
    <row r="30" spans="1:15" ht="24.75" customHeight="1">
      <c r="A30" s="317"/>
      <c r="B30" s="319" t="s">
        <v>86</v>
      </c>
      <c r="C30" s="364"/>
      <c r="D30" s="326">
        <v>7</v>
      </c>
      <c r="E30" s="321">
        <v>2</v>
      </c>
      <c r="F30" s="321">
        <v>0</v>
      </c>
      <c r="G30" s="321">
        <f t="shared" si="4"/>
        <v>2</v>
      </c>
      <c r="H30" s="322">
        <v>0</v>
      </c>
      <c r="I30" s="323">
        <f t="shared" si="5"/>
        <v>2</v>
      </c>
      <c r="J30" s="321">
        <v>0</v>
      </c>
      <c r="K30" s="321">
        <v>0</v>
      </c>
      <c r="L30" s="324">
        <f t="shared" si="6"/>
        <v>0</v>
      </c>
      <c r="M30" s="325">
        <v>0</v>
      </c>
      <c r="N30" s="317"/>
      <c r="O30" s="317"/>
    </row>
    <row r="31" spans="1:15" ht="24.75" customHeight="1">
      <c r="A31" s="317"/>
      <c r="B31" s="319" t="s">
        <v>81</v>
      </c>
      <c r="C31" s="364"/>
      <c r="D31" s="326">
        <v>6</v>
      </c>
      <c r="E31" s="321">
        <v>2</v>
      </c>
      <c r="F31" s="321">
        <v>0</v>
      </c>
      <c r="G31" s="321">
        <f t="shared" si="4"/>
        <v>2</v>
      </c>
      <c r="H31" s="322">
        <v>0</v>
      </c>
      <c r="I31" s="323">
        <f t="shared" si="5"/>
        <v>2</v>
      </c>
      <c r="J31" s="321">
        <v>0</v>
      </c>
      <c r="K31" s="321">
        <v>0</v>
      </c>
      <c r="L31" s="324">
        <f t="shared" si="6"/>
        <v>0</v>
      </c>
      <c r="M31" s="325">
        <v>0</v>
      </c>
      <c r="N31" s="317"/>
      <c r="O31" s="317"/>
    </row>
    <row r="32" spans="1:15" ht="24.75" customHeight="1">
      <c r="A32" s="317"/>
      <c r="B32" s="319" t="s">
        <v>91</v>
      </c>
      <c r="C32" s="364" t="s">
        <v>82</v>
      </c>
      <c r="D32" s="326">
        <v>5</v>
      </c>
      <c r="E32" s="321">
        <v>1</v>
      </c>
      <c r="F32" s="321">
        <v>0</v>
      </c>
      <c r="G32" s="321">
        <f t="shared" si="4"/>
        <v>1</v>
      </c>
      <c r="H32" s="322">
        <v>0</v>
      </c>
      <c r="I32" s="323">
        <f t="shared" si="5"/>
        <v>1</v>
      </c>
      <c r="J32" s="321">
        <v>0</v>
      </c>
      <c r="K32" s="321">
        <v>0</v>
      </c>
      <c r="L32" s="324">
        <f t="shared" si="6"/>
        <v>0</v>
      </c>
      <c r="M32" s="325">
        <v>0</v>
      </c>
      <c r="N32" s="317"/>
      <c r="O32" s="317"/>
    </row>
    <row r="33" spans="1:15" ht="24.75" customHeight="1">
      <c r="A33" s="317"/>
      <c r="B33" s="319"/>
      <c r="C33" s="364"/>
      <c r="D33" s="326">
        <v>4</v>
      </c>
      <c r="E33" s="321">
        <v>0</v>
      </c>
      <c r="F33" s="321">
        <v>0</v>
      </c>
      <c r="G33" s="321">
        <f t="shared" si="4"/>
        <v>0</v>
      </c>
      <c r="H33" s="322">
        <v>0</v>
      </c>
      <c r="I33" s="323">
        <f t="shared" si="5"/>
        <v>0</v>
      </c>
      <c r="J33" s="321">
        <v>0</v>
      </c>
      <c r="K33" s="321">
        <v>0</v>
      </c>
      <c r="L33" s="324">
        <f t="shared" si="6"/>
        <v>0</v>
      </c>
      <c r="M33" s="325">
        <v>0</v>
      </c>
      <c r="N33" s="317"/>
      <c r="O33" s="317"/>
    </row>
    <row r="34" spans="1:15" ht="24.75" customHeight="1">
      <c r="A34" s="317"/>
      <c r="B34" s="319"/>
      <c r="C34" s="364"/>
      <c r="D34" s="326">
        <v>3</v>
      </c>
      <c r="E34" s="321">
        <v>0</v>
      </c>
      <c r="F34" s="321">
        <v>3</v>
      </c>
      <c r="G34" s="321">
        <f t="shared" si="4"/>
        <v>3</v>
      </c>
      <c r="H34" s="322">
        <v>0</v>
      </c>
      <c r="I34" s="323">
        <f t="shared" si="5"/>
        <v>3</v>
      </c>
      <c r="J34" s="321">
        <v>0</v>
      </c>
      <c r="K34" s="321">
        <v>1</v>
      </c>
      <c r="L34" s="324">
        <f t="shared" si="6"/>
        <v>1</v>
      </c>
      <c r="M34" s="325">
        <v>1</v>
      </c>
      <c r="N34" s="317"/>
      <c r="O34" s="317"/>
    </row>
    <row r="35" spans="1:15" ht="24.75" customHeight="1">
      <c r="A35" s="317"/>
      <c r="B35" s="319"/>
      <c r="C35" s="364"/>
      <c r="D35" s="326">
        <v>2</v>
      </c>
      <c r="E35" s="321">
        <v>0</v>
      </c>
      <c r="F35" s="321">
        <v>4</v>
      </c>
      <c r="G35" s="321">
        <f t="shared" si="4"/>
        <v>4</v>
      </c>
      <c r="H35" s="322">
        <v>0</v>
      </c>
      <c r="I35" s="323">
        <f t="shared" si="5"/>
        <v>4</v>
      </c>
      <c r="J35" s="321">
        <v>0</v>
      </c>
      <c r="K35" s="321">
        <v>0</v>
      </c>
      <c r="L35" s="324">
        <f t="shared" si="6"/>
        <v>0</v>
      </c>
      <c r="M35" s="325">
        <v>0</v>
      </c>
      <c r="N35" s="317"/>
      <c r="O35" s="317"/>
    </row>
    <row r="36" spans="1:15" ht="24.75" customHeight="1">
      <c r="A36" s="317"/>
      <c r="B36" s="319"/>
      <c r="C36" s="365"/>
      <c r="D36" s="327">
        <v>1</v>
      </c>
      <c r="E36" s="331">
        <v>0</v>
      </c>
      <c r="F36" s="331">
        <v>1</v>
      </c>
      <c r="G36" s="331">
        <f t="shared" si="4"/>
        <v>1</v>
      </c>
      <c r="H36" s="331">
        <v>2</v>
      </c>
      <c r="I36" s="332">
        <f t="shared" si="5"/>
        <v>3</v>
      </c>
      <c r="J36" s="331">
        <v>1</v>
      </c>
      <c r="K36" s="331">
        <v>0</v>
      </c>
      <c r="L36" s="333">
        <f t="shared" si="6"/>
        <v>1</v>
      </c>
      <c r="M36" s="334">
        <v>0</v>
      </c>
      <c r="N36" s="317"/>
      <c r="O36" s="317"/>
    </row>
    <row r="37" spans="1:15" ht="24.75" customHeight="1">
      <c r="A37" s="328"/>
      <c r="B37" s="360" t="s">
        <v>92</v>
      </c>
      <c r="C37" s="344"/>
      <c r="D37" s="344"/>
      <c r="E37" s="329">
        <f t="shared" ref="E37:M37" si="7">SUM(E24:E36)</f>
        <v>115</v>
      </c>
      <c r="F37" s="329">
        <f t="shared" si="7"/>
        <v>8</v>
      </c>
      <c r="G37" s="329">
        <f t="shared" si="7"/>
        <v>123</v>
      </c>
      <c r="H37" s="329">
        <f t="shared" si="7"/>
        <v>2</v>
      </c>
      <c r="I37" s="329">
        <f t="shared" si="7"/>
        <v>125</v>
      </c>
      <c r="J37" s="329">
        <f t="shared" si="7"/>
        <v>19</v>
      </c>
      <c r="K37" s="329">
        <f t="shared" si="7"/>
        <v>4</v>
      </c>
      <c r="L37" s="329">
        <f t="shared" si="7"/>
        <v>23</v>
      </c>
      <c r="M37" s="330">
        <f t="shared" si="7"/>
        <v>5</v>
      </c>
      <c r="N37" s="328"/>
      <c r="O37" s="328"/>
    </row>
    <row r="38" spans="1:15" ht="24.75" customHeight="1">
      <c r="A38" s="317"/>
      <c r="B38" s="319"/>
      <c r="C38" s="363" t="s">
        <v>81</v>
      </c>
      <c r="D38" s="320">
        <v>13</v>
      </c>
      <c r="E38" s="335">
        <v>0</v>
      </c>
      <c r="F38" s="335">
        <v>0</v>
      </c>
      <c r="G38" s="335">
        <f t="shared" ref="G38:G50" si="8">E38+F38</f>
        <v>0</v>
      </c>
      <c r="H38" s="336">
        <v>0</v>
      </c>
      <c r="I38" s="337">
        <f t="shared" ref="I38:I50" si="9">G38+H38</f>
        <v>0</v>
      </c>
      <c r="J38" s="335">
        <v>0</v>
      </c>
      <c r="K38" s="335">
        <v>0</v>
      </c>
      <c r="L38" s="338">
        <f t="shared" ref="L38:L50" si="10">J38+K38</f>
        <v>0</v>
      </c>
      <c r="M38" s="339">
        <v>0</v>
      </c>
      <c r="N38" s="317"/>
      <c r="O38" s="317"/>
    </row>
    <row r="39" spans="1:15" ht="24.75" customHeight="1">
      <c r="A39" s="317"/>
      <c r="B39" s="319"/>
      <c r="C39" s="364"/>
      <c r="D39" s="326">
        <v>12</v>
      </c>
      <c r="E39" s="321">
        <v>0</v>
      </c>
      <c r="F39" s="321">
        <v>0</v>
      </c>
      <c r="G39" s="321">
        <f t="shared" si="8"/>
        <v>0</v>
      </c>
      <c r="H39" s="322">
        <v>0</v>
      </c>
      <c r="I39" s="323">
        <f t="shared" si="9"/>
        <v>0</v>
      </c>
      <c r="J39" s="321">
        <v>0</v>
      </c>
      <c r="K39" s="321">
        <v>0</v>
      </c>
      <c r="L39" s="324">
        <f t="shared" si="10"/>
        <v>0</v>
      </c>
      <c r="M39" s="325">
        <v>0</v>
      </c>
      <c r="N39" s="317"/>
      <c r="O39" s="317"/>
    </row>
    <row r="40" spans="1:15" ht="24.75" customHeight="1">
      <c r="A40" s="317"/>
      <c r="B40" s="319" t="s">
        <v>82</v>
      </c>
      <c r="C40" s="364"/>
      <c r="D40" s="326">
        <v>11</v>
      </c>
      <c r="E40" s="321">
        <v>0</v>
      </c>
      <c r="F40" s="321">
        <v>0</v>
      </c>
      <c r="G40" s="321">
        <f t="shared" si="8"/>
        <v>0</v>
      </c>
      <c r="H40" s="322">
        <v>0</v>
      </c>
      <c r="I40" s="323">
        <f t="shared" si="9"/>
        <v>0</v>
      </c>
      <c r="J40" s="321">
        <v>0</v>
      </c>
      <c r="K40" s="321">
        <v>0</v>
      </c>
      <c r="L40" s="324">
        <f t="shared" si="10"/>
        <v>0</v>
      </c>
      <c r="M40" s="325">
        <v>0</v>
      </c>
      <c r="N40" s="317"/>
      <c r="O40" s="317"/>
    </row>
    <row r="41" spans="1:15" ht="24.75" customHeight="1">
      <c r="A41" s="317"/>
      <c r="B41" s="319" t="s">
        <v>93</v>
      </c>
      <c r="C41" s="364" t="s">
        <v>84</v>
      </c>
      <c r="D41" s="326">
        <v>10</v>
      </c>
      <c r="E41" s="321">
        <v>0</v>
      </c>
      <c r="F41" s="321">
        <v>0</v>
      </c>
      <c r="G41" s="321">
        <f t="shared" si="8"/>
        <v>0</v>
      </c>
      <c r="H41" s="322">
        <v>0</v>
      </c>
      <c r="I41" s="323">
        <f t="shared" si="9"/>
        <v>0</v>
      </c>
      <c r="J41" s="321">
        <v>0</v>
      </c>
      <c r="K41" s="321">
        <v>0</v>
      </c>
      <c r="L41" s="324">
        <f t="shared" si="10"/>
        <v>0</v>
      </c>
      <c r="M41" s="325">
        <v>0</v>
      </c>
      <c r="N41" s="317"/>
      <c r="O41" s="317"/>
    </row>
    <row r="42" spans="1:15" ht="24.75" customHeight="1">
      <c r="A42" s="317"/>
      <c r="B42" s="319" t="s">
        <v>94</v>
      </c>
      <c r="C42" s="364"/>
      <c r="D42" s="326">
        <v>9</v>
      </c>
      <c r="E42" s="321">
        <v>0</v>
      </c>
      <c r="F42" s="321">
        <v>0</v>
      </c>
      <c r="G42" s="321">
        <f t="shared" si="8"/>
        <v>0</v>
      </c>
      <c r="H42" s="322">
        <v>0</v>
      </c>
      <c r="I42" s="323">
        <f t="shared" si="9"/>
        <v>0</v>
      </c>
      <c r="J42" s="321">
        <v>0</v>
      </c>
      <c r="K42" s="321">
        <v>0</v>
      </c>
      <c r="L42" s="324">
        <f t="shared" si="10"/>
        <v>0</v>
      </c>
      <c r="M42" s="325">
        <v>0</v>
      </c>
      <c r="N42" s="317"/>
      <c r="O42" s="317"/>
    </row>
    <row r="43" spans="1:15" ht="24.75" customHeight="1">
      <c r="A43" s="317"/>
      <c r="B43" s="319" t="s">
        <v>86</v>
      </c>
      <c r="C43" s="364"/>
      <c r="D43" s="326">
        <v>8</v>
      </c>
      <c r="E43" s="321">
        <v>0</v>
      </c>
      <c r="F43" s="321">
        <v>0</v>
      </c>
      <c r="G43" s="321">
        <f t="shared" si="8"/>
        <v>0</v>
      </c>
      <c r="H43" s="322">
        <v>0</v>
      </c>
      <c r="I43" s="323">
        <f t="shared" si="9"/>
        <v>0</v>
      </c>
      <c r="J43" s="321">
        <v>0</v>
      </c>
      <c r="K43" s="321">
        <v>0</v>
      </c>
      <c r="L43" s="324">
        <f t="shared" si="10"/>
        <v>0</v>
      </c>
      <c r="M43" s="325">
        <v>0</v>
      </c>
      <c r="N43" s="317"/>
      <c r="O43" s="317"/>
    </row>
    <row r="44" spans="1:15" ht="24.75" customHeight="1">
      <c r="A44" s="317"/>
      <c r="B44" s="319" t="s">
        <v>85</v>
      </c>
      <c r="C44" s="364"/>
      <c r="D44" s="326">
        <v>7</v>
      </c>
      <c r="E44" s="321">
        <v>0</v>
      </c>
      <c r="F44" s="321">
        <v>0</v>
      </c>
      <c r="G44" s="321">
        <f t="shared" si="8"/>
        <v>0</v>
      </c>
      <c r="H44" s="322">
        <v>0</v>
      </c>
      <c r="I44" s="323">
        <f t="shared" si="9"/>
        <v>0</v>
      </c>
      <c r="J44" s="321">
        <v>0</v>
      </c>
      <c r="K44" s="321">
        <v>0</v>
      </c>
      <c r="L44" s="324">
        <f t="shared" si="10"/>
        <v>0</v>
      </c>
      <c r="M44" s="325">
        <v>0</v>
      </c>
      <c r="N44" s="317"/>
      <c r="O44" s="317"/>
    </row>
    <row r="45" spans="1:15" ht="24.75" customHeight="1">
      <c r="A45" s="317"/>
      <c r="B45" s="319" t="s">
        <v>86</v>
      </c>
      <c r="C45" s="364"/>
      <c r="D45" s="326">
        <v>6</v>
      </c>
      <c r="E45" s="321">
        <v>0</v>
      </c>
      <c r="F45" s="321">
        <v>0</v>
      </c>
      <c r="G45" s="321">
        <f t="shared" si="8"/>
        <v>0</v>
      </c>
      <c r="H45" s="322">
        <v>0</v>
      </c>
      <c r="I45" s="323">
        <f t="shared" si="9"/>
        <v>0</v>
      </c>
      <c r="J45" s="321">
        <v>0</v>
      </c>
      <c r="K45" s="321">
        <v>0</v>
      </c>
      <c r="L45" s="324">
        <f t="shared" si="10"/>
        <v>0</v>
      </c>
      <c r="M45" s="325">
        <v>0</v>
      </c>
      <c r="N45" s="317"/>
      <c r="O45" s="317"/>
    </row>
    <row r="46" spans="1:15" ht="24.75" customHeight="1">
      <c r="A46" s="317"/>
      <c r="B46" s="319" t="s">
        <v>82</v>
      </c>
      <c r="C46" s="364" t="s">
        <v>82</v>
      </c>
      <c r="D46" s="326">
        <v>5</v>
      </c>
      <c r="E46" s="321">
        <v>0</v>
      </c>
      <c r="F46" s="321">
        <v>0</v>
      </c>
      <c r="G46" s="321">
        <f t="shared" si="8"/>
        <v>0</v>
      </c>
      <c r="H46" s="322">
        <v>0</v>
      </c>
      <c r="I46" s="323">
        <f t="shared" si="9"/>
        <v>0</v>
      </c>
      <c r="J46" s="321">
        <v>0</v>
      </c>
      <c r="K46" s="321">
        <v>0</v>
      </c>
      <c r="L46" s="324">
        <f t="shared" si="10"/>
        <v>0</v>
      </c>
      <c r="M46" s="325">
        <v>0</v>
      </c>
      <c r="N46" s="317"/>
      <c r="O46" s="317"/>
    </row>
    <row r="47" spans="1:15" ht="24.75" customHeight="1">
      <c r="A47" s="317"/>
      <c r="B47" s="319" t="s">
        <v>95</v>
      </c>
      <c r="C47" s="364"/>
      <c r="D47" s="326">
        <v>4</v>
      </c>
      <c r="E47" s="321">
        <v>0</v>
      </c>
      <c r="F47" s="321">
        <v>0</v>
      </c>
      <c r="G47" s="321">
        <f t="shared" si="8"/>
        <v>0</v>
      </c>
      <c r="H47" s="322">
        <v>0</v>
      </c>
      <c r="I47" s="323">
        <f t="shared" si="9"/>
        <v>0</v>
      </c>
      <c r="J47" s="321">
        <v>0</v>
      </c>
      <c r="K47" s="321">
        <v>0</v>
      </c>
      <c r="L47" s="324">
        <f t="shared" si="10"/>
        <v>0</v>
      </c>
      <c r="M47" s="325">
        <v>0</v>
      </c>
      <c r="N47" s="317"/>
      <c r="O47" s="317"/>
    </row>
    <row r="48" spans="1:15" ht="24.75" customHeight="1">
      <c r="A48" s="317"/>
      <c r="B48" s="319"/>
      <c r="C48" s="364"/>
      <c r="D48" s="326">
        <v>3</v>
      </c>
      <c r="E48" s="321">
        <v>0</v>
      </c>
      <c r="F48" s="321">
        <v>0</v>
      </c>
      <c r="G48" s="321">
        <f t="shared" si="8"/>
        <v>0</v>
      </c>
      <c r="H48" s="322">
        <v>0</v>
      </c>
      <c r="I48" s="323">
        <f t="shared" si="9"/>
        <v>0</v>
      </c>
      <c r="J48" s="321">
        <v>0</v>
      </c>
      <c r="K48" s="321">
        <v>0</v>
      </c>
      <c r="L48" s="324">
        <f t="shared" si="10"/>
        <v>0</v>
      </c>
      <c r="M48" s="325">
        <v>0</v>
      </c>
      <c r="N48" s="317"/>
      <c r="O48" s="317"/>
    </row>
    <row r="49" spans="1:15" ht="24.75" customHeight="1">
      <c r="A49" s="317"/>
      <c r="B49" s="319"/>
      <c r="C49" s="364"/>
      <c r="D49" s="326">
        <v>2</v>
      </c>
      <c r="E49" s="321">
        <v>0</v>
      </c>
      <c r="F49" s="321">
        <v>0</v>
      </c>
      <c r="G49" s="321">
        <f t="shared" si="8"/>
        <v>0</v>
      </c>
      <c r="H49" s="322">
        <v>0</v>
      </c>
      <c r="I49" s="323">
        <f t="shared" si="9"/>
        <v>0</v>
      </c>
      <c r="J49" s="321">
        <v>0</v>
      </c>
      <c r="K49" s="321">
        <v>0</v>
      </c>
      <c r="L49" s="324">
        <f t="shared" si="10"/>
        <v>0</v>
      </c>
      <c r="M49" s="325">
        <v>0</v>
      </c>
      <c r="N49" s="317"/>
      <c r="O49" s="317"/>
    </row>
    <row r="50" spans="1:15" ht="24.75" customHeight="1">
      <c r="A50" s="317"/>
      <c r="B50" s="319"/>
      <c r="C50" s="365"/>
      <c r="D50" s="327">
        <v>1</v>
      </c>
      <c r="E50" s="321">
        <v>0</v>
      </c>
      <c r="F50" s="321">
        <v>0</v>
      </c>
      <c r="G50" s="321">
        <f t="shared" si="8"/>
        <v>0</v>
      </c>
      <c r="H50" s="322">
        <v>0</v>
      </c>
      <c r="I50" s="323">
        <f t="shared" si="9"/>
        <v>0</v>
      </c>
      <c r="J50" s="321">
        <v>0</v>
      </c>
      <c r="K50" s="321">
        <v>0</v>
      </c>
      <c r="L50" s="324">
        <f t="shared" si="10"/>
        <v>0</v>
      </c>
      <c r="M50" s="325">
        <v>0</v>
      </c>
      <c r="N50" s="317"/>
      <c r="O50" s="317"/>
    </row>
    <row r="51" spans="1:15" ht="24.75" customHeight="1">
      <c r="A51" s="328"/>
      <c r="B51" s="360" t="s">
        <v>96</v>
      </c>
      <c r="C51" s="344"/>
      <c r="D51" s="344"/>
      <c r="E51" s="329">
        <f t="shared" ref="E51:M51" si="11">SUM(E38:E50)</f>
        <v>0</v>
      </c>
      <c r="F51" s="329">
        <f t="shared" si="11"/>
        <v>0</v>
      </c>
      <c r="G51" s="329">
        <f t="shared" si="11"/>
        <v>0</v>
      </c>
      <c r="H51" s="329">
        <f t="shared" si="11"/>
        <v>0</v>
      </c>
      <c r="I51" s="329">
        <f t="shared" si="11"/>
        <v>0</v>
      </c>
      <c r="J51" s="329">
        <f t="shared" si="11"/>
        <v>0</v>
      </c>
      <c r="K51" s="329">
        <f t="shared" si="11"/>
        <v>0</v>
      </c>
      <c r="L51" s="329">
        <f t="shared" si="11"/>
        <v>0</v>
      </c>
      <c r="M51" s="330">
        <f t="shared" si="11"/>
        <v>0</v>
      </c>
      <c r="N51" s="328"/>
      <c r="O51" s="328"/>
    </row>
    <row r="52" spans="1:15" ht="24.75" customHeight="1">
      <c r="A52" s="317"/>
      <c r="B52" s="360" t="s">
        <v>97</v>
      </c>
      <c r="C52" s="344"/>
      <c r="D52" s="344"/>
      <c r="E52" s="340">
        <v>0</v>
      </c>
      <c r="F52" s="340">
        <v>0</v>
      </c>
      <c r="G52" s="340">
        <f>E52+F52</f>
        <v>0</v>
      </c>
      <c r="H52" s="322">
        <v>0</v>
      </c>
      <c r="I52" s="323">
        <f>G52+H52</f>
        <v>0</v>
      </c>
      <c r="J52" s="321">
        <v>0</v>
      </c>
      <c r="K52" s="321">
        <v>0</v>
      </c>
      <c r="L52" s="324">
        <f>J52+K52</f>
        <v>0</v>
      </c>
      <c r="M52" s="325">
        <v>0</v>
      </c>
      <c r="N52" s="317"/>
      <c r="O52" s="317"/>
    </row>
    <row r="53" spans="1:15" ht="24.75" customHeight="1">
      <c r="A53" s="328"/>
      <c r="B53" s="361" t="s">
        <v>98</v>
      </c>
      <c r="C53" s="345"/>
      <c r="D53" s="362"/>
      <c r="E53" s="341">
        <f t="shared" ref="E53:M53" si="12">+E23+E37+E51+E52</f>
        <v>182</v>
      </c>
      <c r="F53" s="341">
        <f t="shared" si="12"/>
        <v>14</v>
      </c>
      <c r="G53" s="341">
        <f t="shared" si="12"/>
        <v>196</v>
      </c>
      <c r="H53" s="341">
        <f t="shared" si="12"/>
        <v>7</v>
      </c>
      <c r="I53" s="341">
        <f t="shared" si="12"/>
        <v>203</v>
      </c>
      <c r="J53" s="341">
        <f t="shared" si="12"/>
        <v>40</v>
      </c>
      <c r="K53" s="341">
        <f t="shared" si="12"/>
        <v>5</v>
      </c>
      <c r="L53" s="341">
        <f t="shared" si="12"/>
        <v>45</v>
      </c>
      <c r="M53" s="342">
        <f t="shared" si="12"/>
        <v>7</v>
      </c>
      <c r="N53" s="328"/>
      <c r="O53" s="328"/>
    </row>
    <row r="54" spans="1:15" ht="24.75" customHeight="1">
      <c r="A54" s="317"/>
      <c r="B54" s="317"/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  <c r="N54" s="317"/>
      <c r="O54" s="317"/>
    </row>
    <row r="55" spans="1:15" ht="24.75" customHeight="1">
      <c r="A55" s="317"/>
      <c r="B55" s="317"/>
      <c r="C55" s="317"/>
      <c r="D55" s="317"/>
      <c r="E55" s="317"/>
      <c r="F55" s="317"/>
      <c r="G55" s="317"/>
      <c r="H55" s="317"/>
      <c r="I55" s="317"/>
      <c r="J55" s="317"/>
      <c r="K55" s="317"/>
      <c r="L55" s="317"/>
      <c r="M55" s="317"/>
      <c r="N55" s="317"/>
      <c r="O55" s="317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73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26</v>
      </c>
      <c r="F10" s="56">
        <v>0</v>
      </c>
      <c r="G10" s="56">
        <f t="shared" ref="G10:G22" si="0">E10+F10</f>
        <v>26</v>
      </c>
      <c r="H10" s="57">
        <v>0</v>
      </c>
      <c r="I10" s="58">
        <f t="shared" ref="I10:I22" si="1">G10+H10</f>
        <v>26</v>
      </c>
      <c r="J10" s="56">
        <v>9</v>
      </c>
      <c r="K10" s="56">
        <v>0</v>
      </c>
      <c r="L10" s="59">
        <f t="shared" ref="L10:L22" si="2">J10+K10</f>
        <v>9</v>
      </c>
      <c r="M10" s="60">
        <v>0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0</v>
      </c>
      <c r="F11" s="56">
        <v>0</v>
      </c>
      <c r="G11" s="56">
        <f t="shared" si="0"/>
        <v>0</v>
      </c>
      <c r="H11" s="57">
        <v>0</v>
      </c>
      <c r="I11" s="58">
        <f t="shared" si="1"/>
        <v>0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0</v>
      </c>
      <c r="F12" s="56">
        <v>0</v>
      </c>
      <c r="G12" s="56">
        <f t="shared" si="0"/>
        <v>0</v>
      </c>
      <c r="H12" s="57">
        <v>0</v>
      </c>
      <c r="I12" s="58">
        <f t="shared" si="1"/>
        <v>0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4</v>
      </c>
      <c r="F13" s="56">
        <v>0</v>
      </c>
      <c r="G13" s="56">
        <f t="shared" si="0"/>
        <v>4</v>
      </c>
      <c r="H13" s="57">
        <v>0</v>
      </c>
      <c r="I13" s="58">
        <f t="shared" si="1"/>
        <v>4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4</v>
      </c>
      <c r="F14" s="56">
        <v>0</v>
      </c>
      <c r="G14" s="56">
        <f t="shared" si="0"/>
        <v>4</v>
      </c>
      <c r="H14" s="57">
        <v>0</v>
      </c>
      <c r="I14" s="58">
        <f t="shared" si="1"/>
        <v>4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1</v>
      </c>
      <c r="F15" s="56">
        <v>0</v>
      </c>
      <c r="G15" s="56">
        <f t="shared" si="0"/>
        <v>1</v>
      </c>
      <c r="H15" s="57">
        <v>0</v>
      </c>
      <c r="I15" s="58">
        <f t="shared" si="1"/>
        <v>1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0</v>
      </c>
      <c r="F16" s="56">
        <v>0</v>
      </c>
      <c r="G16" s="56">
        <f t="shared" si="0"/>
        <v>0</v>
      </c>
      <c r="H16" s="57">
        <v>0</v>
      </c>
      <c r="I16" s="58">
        <f t="shared" si="1"/>
        <v>0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0</v>
      </c>
      <c r="F17" s="56">
        <v>0</v>
      </c>
      <c r="G17" s="56">
        <f t="shared" si="0"/>
        <v>0</v>
      </c>
      <c r="H17" s="57">
        <v>0</v>
      </c>
      <c r="I17" s="58">
        <f t="shared" si="1"/>
        <v>0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1</v>
      </c>
      <c r="F18" s="56">
        <v>0</v>
      </c>
      <c r="G18" s="56">
        <f t="shared" si="0"/>
        <v>1</v>
      </c>
      <c r="H18" s="57">
        <v>0</v>
      </c>
      <c r="I18" s="58">
        <f t="shared" si="1"/>
        <v>1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1</v>
      </c>
      <c r="F19" s="56">
        <v>0</v>
      </c>
      <c r="G19" s="56">
        <f t="shared" si="0"/>
        <v>1</v>
      </c>
      <c r="H19" s="57">
        <v>0</v>
      </c>
      <c r="I19" s="58">
        <f t="shared" si="1"/>
        <v>1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1</v>
      </c>
      <c r="G20" s="56">
        <f t="shared" si="0"/>
        <v>1</v>
      </c>
      <c r="H20" s="57">
        <v>0</v>
      </c>
      <c r="I20" s="58">
        <f t="shared" si="1"/>
        <v>1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4</v>
      </c>
      <c r="G22" s="56">
        <f t="shared" si="0"/>
        <v>4</v>
      </c>
      <c r="H22" s="56">
        <v>0</v>
      </c>
      <c r="I22" s="58">
        <f t="shared" si="1"/>
        <v>4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37</v>
      </c>
      <c r="F23" s="63">
        <f t="shared" si="3"/>
        <v>5</v>
      </c>
      <c r="G23" s="63">
        <f t="shared" si="3"/>
        <v>42</v>
      </c>
      <c r="H23" s="63">
        <f t="shared" si="3"/>
        <v>0</v>
      </c>
      <c r="I23" s="63">
        <f t="shared" si="3"/>
        <v>42</v>
      </c>
      <c r="J23" s="63">
        <f t="shared" si="3"/>
        <v>9</v>
      </c>
      <c r="K23" s="63">
        <f t="shared" si="3"/>
        <v>0</v>
      </c>
      <c r="L23" s="63">
        <f t="shared" si="3"/>
        <v>9</v>
      </c>
      <c r="M23" s="64">
        <f t="shared" si="3"/>
        <v>0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44</v>
      </c>
      <c r="F24" s="56">
        <v>0</v>
      </c>
      <c r="G24" s="56">
        <f t="shared" ref="G24:G36" si="4">E24+F24</f>
        <v>44</v>
      </c>
      <c r="H24" s="57">
        <v>0</v>
      </c>
      <c r="I24" s="58">
        <f t="shared" ref="I24:I36" si="5">G24+H24</f>
        <v>44</v>
      </c>
      <c r="J24" s="56">
        <v>16</v>
      </c>
      <c r="K24" s="56">
        <v>4</v>
      </c>
      <c r="L24" s="59">
        <f t="shared" ref="L24:L36" si="6">J24+K24</f>
        <v>20</v>
      </c>
      <c r="M24" s="60">
        <v>4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0</v>
      </c>
      <c r="F25" s="56">
        <v>0</v>
      </c>
      <c r="G25" s="56">
        <f t="shared" si="4"/>
        <v>0</v>
      </c>
      <c r="H25" s="57">
        <v>0</v>
      </c>
      <c r="I25" s="58">
        <f t="shared" si="5"/>
        <v>0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2</v>
      </c>
      <c r="F26" s="56">
        <v>0</v>
      </c>
      <c r="G26" s="56">
        <f t="shared" si="4"/>
        <v>2</v>
      </c>
      <c r="H26" s="57">
        <v>0</v>
      </c>
      <c r="I26" s="58">
        <f t="shared" si="5"/>
        <v>2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4</v>
      </c>
      <c r="F27" s="56">
        <v>0</v>
      </c>
      <c r="G27" s="56">
        <f t="shared" si="4"/>
        <v>4</v>
      </c>
      <c r="H27" s="57">
        <v>0</v>
      </c>
      <c r="I27" s="58">
        <f t="shared" si="5"/>
        <v>4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3</v>
      </c>
      <c r="F28" s="56">
        <v>0</v>
      </c>
      <c r="G28" s="56">
        <f t="shared" si="4"/>
        <v>3</v>
      </c>
      <c r="H28" s="57">
        <v>0</v>
      </c>
      <c r="I28" s="58">
        <f t="shared" si="5"/>
        <v>3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0</v>
      </c>
      <c r="F29" s="56">
        <v>0</v>
      </c>
      <c r="G29" s="56">
        <f t="shared" si="4"/>
        <v>0</v>
      </c>
      <c r="H29" s="57">
        <v>0</v>
      </c>
      <c r="I29" s="58">
        <f t="shared" si="5"/>
        <v>0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2</v>
      </c>
      <c r="F30" s="56">
        <v>0</v>
      </c>
      <c r="G30" s="56">
        <f t="shared" si="4"/>
        <v>2</v>
      </c>
      <c r="H30" s="57">
        <v>0</v>
      </c>
      <c r="I30" s="58">
        <f t="shared" si="5"/>
        <v>2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3</v>
      </c>
      <c r="F31" s="56">
        <v>0</v>
      </c>
      <c r="G31" s="56">
        <f t="shared" si="4"/>
        <v>3</v>
      </c>
      <c r="H31" s="57">
        <v>0</v>
      </c>
      <c r="I31" s="58">
        <f t="shared" si="5"/>
        <v>3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5</v>
      </c>
      <c r="F32" s="56">
        <v>0</v>
      </c>
      <c r="G32" s="56">
        <f t="shared" si="4"/>
        <v>5</v>
      </c>
      <c r="H32" s="57">
        <v>0</v>
      </c>
      <c r="I32" s="58">
        <f t="shared" si="5"/>
        <v>5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1</v>
      </c>
      <c r="F33" s="56">
        <v>0</v>
      </c>
      <c r="G33" s="56">
        <f t="shared" si="4"/>
        <v>1</v>
      </c>
      <c r="H33" s="57">
        <v>0</v>
      </c>
      <c r="I33" s="58">
        <f t="shared" si="5"/>
        <v>1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0</v>
      </c>
      <c r="G34" s="56">
        <f t="shared" si="4"/>
        <v>0</v>
      </c>
      <c r="H34" s="57">
        <v>0</v>
      </c>
      <c r="I34" s="58">
        <f t="shared" si="5"/>
        <v>0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9</v>
      </c>
      <c r="G36" s="65">
        <f t="shared" si="4"/>
        <v>9</v>
      </c>
      <c r="H36" s="65">
        <v>0</v>
      </c>
      <c r="I36" s="66">
        <f t="shared" si="5"/>
        <v>9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64</v>
      </c>
      <c r="F37" s="63">
        <f t="shared" si="7"/>
        <v>9</v>
      </c>
      <c r="G37" s="63">
        <f t="shared" si="7"/>
        <v>73</v>
      </c>
      <c r="H37" s="63">
        <f t="shared" si="7"/>
        <v>0</v>
      </c>
      <c r="I37" s="63">
        <f t="shared" si="7"/>
        <v>73</v>
      </c>
      <c r="J37" s="63">
        <f t="shared" si="7"/>
        <v>16</v>
      </c>
      <c r="K37" s="63">
        <f t="shared" si="7"/>
        <v>4</v>
      </c>
      <c r="L37" s="63">
        <f t="shared" si="7"/>
        <v>20</v>
      </c>
      <c r="M37" s="64">
        <f t="shared" si="7"/>
        <v>4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0</v>
      </c>
      <c r="L52" s="59">
        <f>J52+K52</f>
        <v>0</v>
      </c>
      <c r="M52" s="60">
        <v>0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101</v>
      </c>
      <c r="F53" s="47">
        <f t="shared" si="12"/>
        <v>14</v>
      </c>
      <c r="G53" s="47">
        <f t="shared" si="12"/>
        <v>115</v>
      </c>
      <c r="H53" s="47">
        <f t="shared" si="12"/>
        <v>0</v>
      </c>
      <c r="I53" s="47">
        <f t="shared" si="12"/>
        <v>115</v>
      </c>
      <c r="J53" s="47">
        <f t="shared" si="12"/>
        <v>25</v>
      </c>
      <c r="K53" s="47">
        <f t="shared" si="12"/>
        <v>4</v>
      </c>
      <c r="L53" s="47">
        <f t="shared" si="12"/>
        <v>29</v>
      </c>
      <c r="M53" s="75">
        <f t="shared" si="12"/>
        <v>4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>
      <selection activeCell="B53" sqref="B53"/>
    </sheetView>
  </sheetViews>
  <sheetFormatPr defaultColWidth="10.7109375" defaultRowHeight="15"/>
  <cols>
    <col min="1" max="1" width="1.7109375" style="110" customWidth="1"/>
    <col min="2" max="4" width="8.7109375" style="110" customWidth="1"/>
    <col min="5" max="5" width="20.7109375" style="110" customWidth="1"/>
    <col min="6" max="9" width="15.7109375" style="110" customWidth="1"/>
    <col min="10" max="10" width="18.7109375" style="110" customWidth="1"/>
    <col min="11" max="11" width="19.7109375" style="110" customWidth="1"/>
    <col min="12" max="12" width="15.7109375" style="110" customWidth="1"/>
    <col min="13" max="13" width="20.7109375" style="110" customWidth="1"/>
    <col min="14" max="15" width="9.140625" style="110" customWidth="1"/>
    <col min="16" max="16" width="10.7109375" style="110" customWidth="1"/>
    <col min="17" max="16384" width="10.7109375" style="110"/>
  </cols>
  <sheetData>
    <row r="1" spans="1:15" ht="49.5" customHeight="1">
      <c r="A1" s="3"/>
      <c r="B1" s="370" t="s">
        <v>0</v>
      </c>
      <c r="C1" s="370"/>
      <c r="D1" s="370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>
      <c r="A2" s="7"/>
      <c r="B2" s="367" t="s">
        <v>1</v>
      </c>
      <c r="C2" s="367"/>
      <c r="D2" s="367"/>
      <c r="E2" s="8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30" customHeight="1">
      <c r="A3" s="7"/>
      <c r="B3" s="367" t="s">
        <v>3</v>
      </c>
      <c r="C3" s="367"/>
      <c r="D3" s="367"/>
      <c r="E3" s="53" t="s">
        <v>75</v>
      </c>
      <c r="F3" s="53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>
      <c r="A4" s="7"/>
      <c r="B4" s="367" t="s">
        <v>5</v>
      </c>
      <c r="C4" s="367"/>
      <c r="D4" s="367"/>
      <c r="E4" s="10" t="s">
        <v>77</v>
      </c>
      <c r="F4" s="11">
        <v>2026</v>
      </c>
      <c r="G4" s="7"/>
      <c r="H4" s="7"/>
      <c r="I4" s="7"/>
      <c r="J4" s="7"/>
      <c r="K4" s="7"/>
      <c r="L4" s="7"/>
      <c r="M4" s="7"/>
      <c r="N4" s="7"/>
      <c r="O4" s="7"/>
    </row>
    <row r="5" spans="1:15" ht="49.5" customHeight="1">
      <c r="A5" s="7"/>
      <c r="B5" s="368" t="s">
        <v>6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7"/>
      <c r="O5" s="7"/>
    </row>
    <row r="6" spans="1:15" ht="49.5" customHeight="1">
      <c r="A6" s="7"/>
      <c r="B6" s="8" t="s">
        <v>7</v>
      </c>
      <c r="C6" s="7"/>
      <c r="D6" s="7"/>
      <c r="E6" s="111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>
      <c r="A7" s="76"/>
      <c r="B7" s="352" t="s">
        <v>78</v>
      </c>
      <c r="C7" s="350"/>
      <c r="D7" s="350"/>
      <c r="E7" s="350" t="s">
        <v>8</v>
      </c>
      <c r="F7" s="350"/>
      <c r="G7" s="350"/>
      <c r="H7" s="350"/>
      <c r="I7" s="350"/>
      <c r="J7" s="350" t="s">
        <v>9</v>
      </c>
      <c r="K7" s="350"/>
      <c r="L7" s="350"/>
      <c r="M7" s="369"/>
      <c r="N7" s="76"/>
      <c r="O7" s="76"/>
    </row>
    <row r="8" spans="1:15" ht="30" customHeight="1">
      <c r="A8" s="76"/>
      <c r="B8" s="360"/>
      <c r="C8" s="344"/>
      <c r="D8" s="344"/>
      <c r="E8" s="344" t="s">
        <v>11</v>
      </c>
      <c r="F8" s="344"/>
      <c r="G8" s="344"/>
      <c r="H8" s="344" t="s">
        <v>12</v>
      </c>
      <c r="I8" s="344" t="s">
        <v>13</v>
      </c>
      <c r="J8" s="344" t="s">
        <v>14</v>
      </c>
      <c r="K8" s="344" t="s">
        <v>79</v>
      </c>
      <c r="L8" s="344" t="s">
        <v>13</v>
      </c>
      <c r="M8" s="366" t="s">
        <v>80</v>
      </c>
      <c r="N8" s="76"/>
      <c r="O8" s="76"/>
    </row>
    <row r="9" spans="1:15" ht="30" customHeight="1">
      <c r="A9" s="76"/>
      <c r="B9" s="360"/>
      <c r="C9" s="344"/>
      <c r="D9" s="344"/>
      <c r="E9" s="22" t="s">
        <v>17</v>
      </c>
      <c r="F9" s="22" t="s">
        <v>18</v>
      </c>
      <c r="G9" s="22" t="s">
        <v>19</v>
      </c>
      <c r="H9" s="345"/>
      <c r="I9" s="345"/>
      <c r="J9" s="345"/>
      <c r="K9" s="345"/>
      <c r="L9" s="345"/>
      <c r="M9" s="362"/>
      <c r="N9" s="76"/>
      <c r="O9" s="76"/>
    </row>
    <row r="10" spans="1:15" ht="24.75" customHeight="1">
      <c r="A10" s="76"/>
      <c r="B10" s="54"/>
      <c r="C10" s="363" t="s">
        <v>81</v>
      </c>
      <c r="D10" s="55">
        <v>13</v>
      </c>
      <c r="E10" s="56">
        <v>29</v>
      </c>
      <c r="F10" s="56">
        <v>0</v>
      </c>
      <c r="G10" s="56">
        <f t="shared" ref="G10:G22" si="0">E10+F10</f>
        <v>29</v>
      </c>
      <c r="H10" s="57">
        <v>0</v>
      </c>
      <c r="I10" s="58">
        <f t="shared" ref="I10:I22" si="1">G10+H10</f>
        <v>29</v>
      </c>
      <c r="J10" s="56">
        <v>6</v>
      </c>
      <c r="K10" s="56">
        <v>1</v>
      </c>
      <c r="L10" s="59">
        <f t="shared" ref="L10:L22" si="2">J10+K10</f>
        <v>7</v>
      </c>
      <c r="M10" s="60">
        <v>1</v>
      </c>
      <c r="N10" s="76"/>
      <c r="O10" s="76"/>
    </row>
    <row r="11" spans="1:15" ht="24.75" customHeight="1">
      <c r="A11" s="76"/>
      <c r="B11" s="54"/>
      <c r="C11" s="364"/>
      <c r="D11" s="61">
        <v>12</v>
      </c>
      <c r="E11" s="56">
        <v>0</v>
      </c>
      <c r="F11" s="56">
        <v>0</v>
      </c>
      <c r="G11" s="56">
        <f t="shared" si="0"/>
        <v>0</v>
      </c>
      <c r="H11" s="57">
        <v>0</v>
      </c>
      <c r="I11" s="58">
        <f t="shared" si="1"/>
        <v>0</v>
      </c>
      <c r="J11" s="56">
        <v>0</v>
      </c>
      <c r="K11" s="56">
        <v>0</v>
      </c>
      <c r="L11" s="59">
        <f t="shared" si="2"/>
        <v>0</v>
      </c>
      <c r="M11" s="60">
        <v>0</v>
      </c>
      <c r="N11" s="76"/>
      <c r="O11" s="76"/>
    </row>
    <row r="12" spans="1:15" ht="24.75" customHeight="1">
      <c r="A12" s="76"/>
      <c r="B12" s="54" t="s">
        <v>82</v>
      </c>
      <c r="C12" s="364"/>
      <c r="D12" s="61">
        <v>11</v>
      </c>
      <c r="E12" s="56">
        <v>1</v>
      </c>
      <c r="F12" s="56">
        <v>0</v>
      </c>
      <c r="G12" s="56">
        <f t="shared" si="0"/>
        <v>1</v>
      </c>
      <c r="H12" s="57">
        <v>0</v>
      </c>
      <c r="I12" s="58">
        <f t="shared" si="1"/>
        <v>1</v>
      </c>
      <c r="J12" s="56">
        <v>0</v>
      </c>
      <c r="K12" s="56">
        <v>0</v>
      </c>
      <c r="L12" s="59">
        <f t="shared" si="2"/>
        <v>0</v>
      </c>
      <c r="M12" s="60">
        <v>0</v>
      </c>
      <c r="N12" s="76"/>
      <c r="O12" s="76"/>
    </row>
    <row r="13" spans="1:15" ht="24.75" customHeight="1">
      <c r="A13" s="76"/>
      <c r="B13" s="54" t="s">
        <v>83</v>
      </c>
      <c r="C13" s="364" t="s">
        <v>84</v>
      </c>
      <c r="D13" s="61">
        <v>10</v>
      </c>
      <c r="E13" s="56">
        <v>4</v>
      </c>
      <c r="F13" s="56">
        <v>0</v>
      </c>
      <c r="G13" s="56">
        <f t="shared" si="0"/>
        <v>4</v>
      </c>
      <c r="H13" s="57">
        <v>0</v>
      </c>
      <c r="I13" s="58">
        <f t="shared" si="1"/>
        <v>4</v>
      </c>
      <c r="J13" s="56">
        <v>0</v>
      </c>
      <c r="K13" s="56">
        <v>0</v>
      </c>
      <c r="L13" s="59">
        <f t="shared" si="2"/>
        <v>0</v>
      </c>
      <c r="M13" s="60">
        <v>0</v>
      </c>
      <c r="N13" s="76"/>
      <c r="O13" s="76"/>
    </row>
    <row r="14" spans="1:15" ht="24.75" customHeight="1">
      <c r="A14" s="76"/>
      <c r="B14" s="54" t="s">
        <v>82</v>
      </c>
      <c r="C14" s="364"/>
      <c r="D14" s="61">
        <v>9</v>
      </c>
      <c r="E14" s="56">
        <v>1</v>
      </c>
      <c r="F14" s="56">
        <v>0</v>
      </c>
      <c r="G14" s="56">
        <f t="shared" si="0"/>
        <v>1</v>
      </c>
      <c r="H14" s="57">
        <v>0</v>
      </c>
      <c r="I14" s="58">
        <f t="shared" si="1"/>
        <v>1</v>
      </c>
      <c r="J14" s="56">
        <v>0</v>
      </c>
      <c r="K14" s="56">
        <v>0</v>
      </c>
      <c r="L14" s="59">
        <f t="shared" si="2"/>
        <v>0</v>
      </c>
      <c r="M14" s="60">
        <v>0</v>
      </c>
      <c r="N14" s="76"/>
      <c r="O14" s="76"/>
    </row>
    <row r="15" spans="1:15" ht="24.75" customHeight="1">
      <c r="A15" s="76"/>
      <c r="B15" s="54" t="s">
        <v>85</v>
      </c>
      <c r="C15" s="364"/>
      <c r="D15" s="61">
        <v>8</v>
      </c>
      <c r="E15" s="56">
        <v>1</v>
      </c>
      <c r="F15" s="56">
        <v>0</v>
      </c>
      <c r="G15" s="56">
        <f t="shared" si="0"/>
        <v>1</v>
      </c>
      <c r="H15" s="57">
        <v>0</v>
      </c>
      <c r="I15" s="58">
        <f t="shared" si="1"/>
        <v>1</v>
      </c>
      <c r="J15" s="56">
        <v>0</v>
      </c>
      <c r="K15" s="56">
        <v>0</v>
      </c>
      <c r="L15" s="59">
        <f t="shared" si="2"/>
        <v>0</v>
      </c>
      <c r="M15" s="60">
        <v>0</v>
      </c>
      <c r="N15" s="76"/>
      <c r="O15" s="76"/>
    </row>
    <row r="16" spans="1:15" ht="24.75" customHeight="1">
      <c r="A16" s="76"/>
      <c r="B16" s="54" t="s">
        <v>86</v>
      </c>
      <c r="C16" s="364"/>
      <c r="D16" s="61">
        <v>7</v>
      </c>
      <c r="E16" s="56">
        <v>0</v>
      </c>
      <c r="F16" s="56">
        <v>0</v>
      </c>
      <c r="G16" s="56">
        <f t="shared" si="0"/>
        <v>0</v>
      </c>
      <c r="H16" s="57">
        <v>0</v>
      </c>
      <c r="I16" s="58">
        <f t="shared" si="1"/>
        <v>0</v>
      </c>
      <c r="J16" s="56">
        <v>0</v>
      </c>
      <c r="K16" s="56">
        <v>0</v>
      </c>
      <c r="L16" s="59">
        <f t="shared" si="2"/>
        <v>0</v>
      </c>
      <c r="M16" s="60">
        <v>0</v>
      </c>
      <c r="N16" s="76"/>
      <c r="O16" s="76"/>
    </row>
    <row r="17" spans="1:15" ht="24.75" customHeight="1">
      <c r="A17" s="76"/>
      <c r="B17" s="54" t="s">
        <v>87</v>
      </c>
      <c r="C17" s="364"/>
      <c r="D17" s="61">
        <v>6</v>
      </c>
      <c r="E17" s="56">
        <v>2</v>
      </c>
      <c r="F17" s="56">
        <v>0</v>
      </c>
      <c r="G17" s="56">
        <f t="shared" si="0"/>
        <v>2</v>
      </c>
      <c r="H17" s="57">
        <v>0</v>
      </c>
      <c r="I17" s="58">
        <f t="shared" si="1"/>
        <v>2</v>
      </c>
      <c r="J17" s="56">
        <v>0</v>
      </c>
      <c r="K17" s="56">
        <v>0</v>
      </c>
      <c r="L17" s="59">
        <f t="shared" si="2"/>
        <v>0</v>
      </c>
      <c r="M17" s="60">
        <v>0</v>
      </c>
      <c r="N17" s="76"/>
      <c r="O17" s="76"/>
    </row>
    <row r="18" spans="1:15" ht="24.75" customHeight="1">
      <c r="A18" s="76"/>
      <c r="B18" s="54" t="s">
        <v>88</v>
      </c>
      <c r="C18" s="364" t="s">
        <v>82</v>
      </c>
      <c r="D18" s="61">
        <v>5</v>
      </c>
      <c r="E18" s="56">
        <v>2</v>
      </c>
      <c r="F18" s="56">
        <v>0</v>
      </c>
      <c r="G18" s="56">
        <f t="shared" si="0"/>
        <v>2</v>
      </c>
      <c r="H18" s="57">
        <v>0</v>
      </c>
      <c r="I18" s="58">
        <f t="shared" si="1"/>
        <v>2</v>
      </c>
      <c r="J18" s="56">
        <v>0</v>
      </c>
      <c r="K18" s="56">
        <v>0</v>
      </c>
      <c r="L18" s="59">
        <f t="shared" si="2"/>
        <v>0</v>
      </c>
      <c r="M18" s="60">
        <v>0</v>
      </c>
      <c r="N18" s="76"/>
      <c r="O18" s="76"/>
    </row>
    <row r="19" spans="1:15" ht="24.75" customHeight="1">
      <c r="A19" s="76"/>
      <c r="B19" s="54" t="s">
        <v>82</v>
      </c>
      <c r="C19" s="364"/>
      <c r="D19" s="61">
        <v>4</v>
      </c>
      <c r="E19" s="56">
        <v>0</v>
      </c>
      <c r="F19" s="56">
        <v>0</v>
      </c>
      <c r="G19" s="56">
        <f t="shared" si="0"/>
        <v>0</v>
      </c>
      <c r="H19" s="57">
        <v>0</v>
      </c>
      <c r="I19" s="58">
        <f t="shared" si="1"/>
        <v>0</v>
      </c>
      <c r="J19" s="56">
        <v>0</v>
      </c>
      <c r="K19" s="56">
        <v>0</v>
      </c>
      <c r="L19" s="59">
        <f t="shared" si="2"/>
        <v>0</v>
      </c>
      <c r="M19" s="60">
        <v>0</v>
      </c>
      <c r="N19" s="76"/>
      <c r="O19" s="76"/>
    </row>
    <row r="20" spans="1:15" ht="24.75" customHeight="1">
      <c r="A20" s="76"/>
      <c r="B20" s="54"/>
      <c r="C20" s="364"/>
      <c r="D20" s="61">
        <v>3</v>
      </c>
      <c r="E20" s="56">
        <v>0</v>
      </c>
      <c r="F20" s="56">
        <v>4</v>
      </c>
      <c r="G20" s="56">
        <f t="shared" si="0"/>
        <v>4</v>
      </c>
      <c r="H20" s="57">
        <v>0</v>
      </c>
      <c r="I20" s="58">
        <f t="shared" si="1"/>
        <v>4</v>
      </c>
      <c r="J20" s="56">
        <v>0</v>
      </c>
      <c r="K20" s="56">
        <v>0</v>
      </c>
      <c r="L20" s="59">
        <f t="shared" si="2"/>
        <v>0</v>
      </c>
      <c r="M20" s="60">
        <v>0</v>
      </c>
      <c r="N20" s="76"/>
      <c r="O20" s="76"/>
    </row>
    <row r="21" spans="1:15" ht="24.75" customHeight="1">
      <c r="A21" s="76"/>
      <c r="B21" s="54"/>
      <c r="C21" s="364"/>
      <c r="D21" s="61">
        <v>2</v>
      </c>
      <c r="E21" s="56">
        <v>0</v>
      </c>
      <c r="F21" s="56">
        <v>0</v>
      </c>
      <c r="G21" s="56">
        <f t="shared" si="0"/>
        <v>0</v>
      </c>
      <c r="H21" s="57">
        <v>0</v>
      </c>
      <c r="I21" s="58">
        <f t="shared" si="1"/>
        <v>0</v>
      </c>
      <c r="J21" s="56">
        <v>0</v>
      </c>
      <c r="K21" s="56">
        <v>0</v>
      </c>
      <c r="L21" s="59">
        <f t="shared" si="2"/>
        <v>0</v>
      </c>
      <c r="M21" s="60">
        <v>0</v>
      </c>
      <c r="N21" s="76"/>
      <c r="O21" s="76"/>
    </row>
    <row r="22" spans="1:15" ht="24.75" customHeight="1">
      <c r="A22" s="76"/>
      <c r="B22" s="54"/>
      <c r="C22" s="365"/>
      <c r="D22" s="62">
        <v>1</v>
      </c>
      <c r="E22" s="56">
        <v>0</v>
      </c>
      <c r="F22" s="56">
        <v>3</v>
      </c>
      <c r="G22" s="56">
        <f t="shared" si="0"/>
        <v>3</v>
      </c>
      <c r="H22" s="56">
        <v>0</v>
      </c>
      <c r="I22" s="58">
        <f t="shared" si="1"/>
        <v>3</v>
      </c>
      <c r="J22" s="56">
        <v>0</v>
      </c>
      <c r="K22" s="56">
        <v>0</v>
      </c>
      <c r="L22" s="59">
        <f t="shared" si="2"/>
        <v>0</v>
      </c>
      <c r="M22" s="60">
        <v>0</v>
      </c>
      <c r="N22" s="76"/>
      <c r="O22" s="76"/>
    </row>
    <row r="23" spans="1:15" ht="24.75" customHeight="1">
      <c r="A23" s="50"/>
      <c r="B23" s="360" t="s">
        <v>89</v>
      </c>
      <c r="C23" s="344"/>
      <c r="D23" s="344"/>
      <c r="E23" s="63">
        <f t="shared" ref="E23:M23" si="3">SUM(E10:E22)</f>
        <v>40</v>
      </c>
      <c r="F23" s="63">
        <f t="shared" si="3"/>
        <v>7</v>
      </c>
      <c r="G23" s="63">
        <f t="shared" si="3"/>
        <v>47</v>
      </c>
      <c r="H23" s="63">
        <f t="shared" si="3"/>
        <v>0</v>
      </c>
      <c r="I23" s="63">
        <f t="shared" si="3"/>
        <v>47</v>
      </c>
      <c r="J23" s="63">
        <f t="shared" si="3"/>
        <v>6</v>
      </c>
      <c r="K23" s="63">
        <f t="shared" si="3"/>
        <v>1</v>
      </c>
      <c r="L23" s="63">
        <f t="shared" si="3"/>
        <v>7</v>
      </c>
      <c r="M23" s="64">
        <f t="shared" si="3"/>
        <v>1</v>
      </c>
      <c r="N23" s="50"/>
      <c r="O23" s="50"/>
    </row>
    <row r="24" spans="1:15" ht="24.75" customHeight="1">
      <c r="A24" s="76"/>
      <c r="B24" s="54"/>
      <c r="C24" s="363" t="s">
        <v>81</v>
      </c>
      <c r="D24" s="55">
        <v>13</v>
      </c>
      <c r="E24" s="56">
        <v>45</v>
      </c>
      <c r="F24" s="56">
        <v>0</v>
      </c>
      <c r="G24" s="56">
        <f t="shared" ref="G24:G36" si="4">E24+F24</f>
        <v>45</v>
      </c>
      <c r="H24" s="57">
        <v>0</v>
      </c>
      <c r="I24" s="58">
        <f t="shared" ref="I24:I36" si="5">G24+H24</f>
        <v>45</v>
      </c>
      <c r="J24" s="56">
        <v>13</v>
      </c>
      <c r="K24" s="56">
        <v>2</v>
      </c>
      <c r="L24" s="59">
        <f t="shared" ref="L24:L36" si="6">J24+K24</f>
        <v>15</v>
      </c>
      <c r="M24" s="60">
        <v>3</v>
      </c>
      <c r="N24" s="76"/>
      <c r="O24" s="76"/>
    </row>
    <row r="25" spans="1:15" ht="24.75" customHeight="1">
      <c r="A25" s="76"/>
      <c r="B25" s="54"/>
      <c r="C25" s="364"/>
      <c r="D25" s="61">
        <v>12</v>
      </c>
      <c r="E25" s="56">
        <v>5</v>
      </c>
      <c r="F25" s="56">
        <v>0</v>
      </c>
      <c r="G25" s="56">
        <f t="shared" si="4"/>
        <v>5</v>
      </c>
      <c r="H25" s="57">
        <v>0</v>
      </c>
      <c r="I25" s="58">
        <f t="shared" si="5"/>
        <v>5</v>
      </c>
      <c r="J25" s="56">
        <v>0</v>
      </c>
      <c r="K25" s="56">
        <v>0</v>
      </c>
      <c r="L25" s="59">
        <f t="shared" si="6"/>
        <v>0</v>
      </c>
      <c r="M25" s="60">
        <v>0</v>
      </c>
      <c r="N25" s="76"/>
      <c r="O25" s="76"/>
    </row>
    <row r="26" spans="1:15" ht="24.75" customHeight="1">
      <c r="A26" s="76"/>
      <c r="B26" s="54" t="s">
        <v>88</v>
      </c>
      <c r="C26" s="364"/>
      <c r="D26" s="61">
        <v>11</v>
      </c>
      <c r="E26" s="56">
        <v>3</v>
      </c>
      <c r="F26" s="56">
        <v>0</v>
      </c>
      <c r="G26" s="56">
        <f t="shared" si="4"/>
        <v>3</v>
      </c>
      <c r="H26" s="57">
        <v>0</v>
      </c>
      <c r="I26" s="58">
        <f t="shared" si="5"/>
        <v>3</v>
      </c>
      <c r="J26" s="56">
        <v>0</v>
      </c>
      <c r="K26" s="56">
        <v>0</v>
      </c>
      <c r="L26" s="59">
        <f t="shared" si="6"/>
        <v>0</v>
      </c>
      <c r="M26" s="60">
        <v>0</v>
      </c>
      <c r="N26" s="76"/>
      <c r="O26" s="76"/>
    </row>
    <row r="27" spans="1:15" ht="24.75" customHeight="1">
      <c r="A27" s="76"/>
      <c r="B27" s="54" t="s">
        <v>90</v>
      </c>
      <c r="C27" s="364" t="s">
        <v>84</v>
      </c>
      <c r="D27" s="61">
        <v>10</v>
      </c>
      <c r="E27" s="56">
        <v>3</v>
      </c>
      <c r="F27" s="56">
        <v>0</v>
      </c>
      <c r="G27" s="56">
        <f t="shared" si="4"/>
        <v>3</v>
      </c>
      <c r="H27" s="57">
        <v>0</v>
      </c>
      <c r="I27" s="58">
        <f t="shared" si="5"/>
        <v>3</v>
      </c>
      <c r="J27" s="56">
        <v>0</v>
      </c>
      <c r="K27" s="56">
        <v>0</v>
      </c>
      <c r="L27" s="59">
        <f t="shared" si="6"/>
        <v>0</v>
      </c>
      <c r="M27" s="60">
        <v>0</v>
      </c>
      <c r="N27" s="76"/>
      <c r="O27" s="76"/>
    </row>
    <row r="28" spans="1:15" ht="24.75" customHeight="1">
      <c r="A28" s="76"/>
      <c r="B28" s="54" t="s">
        <v>81</v>
      </c>
      <c r="C28" s="364"/>
      <c r="D28" s="61">
        <v>9</v>
      </c>
      <c r="E28" s="56">
        <v>0</v>
      </c>
      <c r="F28" s="56">
        <v>0</v>
      </c>
      <c r="G28" s="56">
        <f t="shared" si="4"/>
        <v>0</v>
      </c>
      <c r="H28" s="57">
        <v>0</v>
      </c>
      <c r="I28" s="58">
        <f t="shared" si="5"/>
        <v>0</v>
      </c>
      <c r="J28" s="56">
        <v>0</v>
      </c>
      <c r="K28" s="56">
        <v>0</v>
      </c>
      <c r="L28" s="59">
        <f t="shared" si="6"/>
        <v>0</v>
      </c>
      <c r="M28" s="60">
        <v>0</v>
      </c>
      <c r="N28" s="76"/>
      <c r="O28" s="76"/>
    </row>
    <row r="29" spans="1:15" ht="24.75" customHeight="1">
      <c r="A29" s="76"/>
      <c r="B29" s="54" t="s">
        <v>83</v>
      </c>
      <c r="C29" s="364"/>
      <c r="D29" s="61">
        <v>8</v>
      </c>
      <c r="E29" s="56">
        <v>0</v>
      </c>
      <c r="F29" s="56">
        <v>0</v>
      </c>
      <c r="G29" s="56">
        <f t="shared" si="4"/>
        <v>0</v>
      </c>
      <c r="H29" s="57">
        <v>0</v>
      </c>
      <c r="I29" s="58">
        <f t="shared" si="5"/>
        <v>0</v>
      </c>
      <c r="J29" s="56">
        <v>0</v>
      </c>
      <c r="K29" s="56">
        <v>0</v>
      </c>
      <c r="L29" s="59">
        <f t="shared" si="6"/>
        <v>0</v>
      </c>
      <c r="M29" s="60">
        <v>0</v>
      </c>
      <c r="N29" s="76"/>
      <c r="O29" s="76"/>
    </row>
    <row r="30" spans="1:15" ht="24.75" customHeight="1">
      <c r="A30" s="76"/>
      <c r="B30" s="54" t="s">
        <v>86</v>
      </c>
      <c r="C30" s="364"/>
      <c r="D30" s="61">
        <v>7</v>
      </c>
      <c r="E30" s="56">
        <v>1</v>
      </c>
      <c r="F30" s="56">
        <v>0</v>
      </c>
      <c r="G30" s="56">
        <f t="shared" si="4"/>
        <v>1</v>
      </c>
      <c r="H30" s="57">
        <v>0</v>
      </c>
      <c r="I30" s="58">
        <f t="shared" si="5"/>
        <v>1</v>
      </c>
      <c r="J30" s="56">
        <v>0</v>
      </c>
      <c r="K30" s="56">
        <v>0</v>
      </c>
      <c r="L30" s="59">
        <f t="shared" si="6"/>
        <v>0</v>
      </c>
      <c r="M30" s="60">
        <v>0</v>
      </c>
      <c r="N30" s="76"/>
      <c r="O30" s="76"/>
    </row>
    <row r="31" spans="1:15" ht="24.75" customHeight="1">
      <c r="A31" s="76"/>
      <c r="B31" s="54" t="s">
        <v>81</v>
      </c>
      <c r="C31" s="364"/>
      <c r="D31" s="61">
        <v>6</v>
      </c>
      <c r="E31" s="56">
        <v>2</v>
      </c>
      <c r="F31" s="56">
        <v>0</v>
      </c>
      <c r="G31" s="56">
        <f t="shared" si="4"/>
        <v>2</v>
      </c>
      <c r="H31" s="57">
        <v>0</v>
      </c>
      <c r="I31" s="58">
        <f t="shared" si="5"/>
        <v>2</v>
      </c>
      <c r="J31" s="56">
        <v>0</v>
      </c>
      <c r="K31" s="56">
        <v>0</v>
      </c>
      <c r="L31" s="59">
        <f t="shared" si="6"/>
        <v>0</v>
      </c>
      <c r="M31" s="60">
        <v>0</v>
      </c>
      <c r="N31" s="76"/>
      <c r="O31" s="76"/>
    </row>
    <row r="32" spans="1:15" ht="24.75" customHeight="1">
      <c r="A32" s="76"/>
      <c r="B32" s="54" t="s">
        <v>91</v>
      </c>
      <c r="C32" s="364" t="s">
        <v>82</v>
      </c>
      <c r="D32" s="61">
        <v>5</v>
      </c>
      <c r="E32" s="56">
        <v>4</v>
      </c>
      <c r="F32" s="56">
        <v>0</v>
      </c>
      <c r="G32" s="56">
        <f t="shared" si="4"/>
        <v>4</v>
      </c>
      <c r="H32" s="57">
        <v>0</v>
      </c>
      <c r="I32" s="58">
        <f t="shared" si="5"/>
        <v>4</v>
      </c>
      <c r="J32" s="56">
        <v>0</v>
      </c>
      <c r="K32" s="56">
        <v>0</v>
      </c>
      <c r="L32" s="59">
        <f t="shared" si="6"/>
        <v>0</v>
      </c>
      <c r="M32" s="60">
        <v>0</v>
      </c>
      <c r="N32" s="76"/>
      <c r="O32" s="76"/>
    </row>
    <row r="33" spans="1:15" ht="24.75" customHeight="1">
      <c r="A33" s="76"/>
      <c r="B33" s="54"/>
      <c r="C33" s="364"/>
      <c r="D33" s="61">
        <v>4</v>
      </c>
      <c r="E33" s="56">
        <v>2</v>
      </c>
      <c r="F33" s="56">
        <v>0</v>
      </c>
      <c r="G33" s="56">
        <f t="shared" si="4"/>
        <v>2</v>
      </c>
      <c r="H33" s="57">
        <v>0</v>
      </c>
      <c r="I33" s="58">
        <f t="shared" si="5"/>
        <v>2</v>
      </c>
      <c r="J33" s="56">
        <v>0</v>
      </c>
      <c r="K33" s="56">
        <v>0</v>
      </c>
      <c r="L33" s="59">
        <f t="shared" si="6"/>
        <v>0</v>
      </c>
      <c r="M33" s="60">
        <v>0</v>
      </c>
      <c r="N33" s="76"/>
      <c r="O33" s="76"/>
    </row>
    <row r="34" spans="1:15" ht="24.75" customHeight="1">
      <c r="A34" s="76"/>
      <c r="B34" s="54"/>
      <c r="C34" s="364"/>
      <c r="D34" s="61">
        <v>3</v>
      </c>
      <c r="E34" s="56">
        <v>0</v>
      </c>
      <c r="F34" s="56">
        <v>1</v>
      </c>
      <c r="G34" s="56">
        <f t="shared" si="4"/>
        <v>1</v>
      </c>
      <c r="H34" s="57">
        <v>0</v>
      </c>
      <c r="I34" s="58">
        <f t="shared" si="5"/>
        <v>1</v>
      </c>
      <c r="J34" s="56">
        <v>0</v>
      </c>
      <c r="K34" s="56">
        <v>0</v>
      </c>
      <c r="L34" s="59">
        <f t="shared" si="6"/>
        <v>0</v>
      </c>
      <c r="M34" s="60">
        <v>0</v>
      </c>
      <c r="N34" s="76"/>
      <c r="O34" s="76"/>
    </row>
    <row r="35" spans="1:15" ht="24.75" customHeight="1">
      <c r="A35" s="76"/>
      <c r="B35" s="54"/>
      <c r="C35" s="364"/>
      <c r="D35" s="61">
        <v>2</v>
      </c>
      <c r="E35" s="56">
        <v>0</v>
      </c>
      <c r="F35" s="56">
        <v>0</v>
      </c>
      <c r="G35" s="56">
        <f t="shared" si="4"/>
        <v>0</v>
      </c>
      <c r="H35" s="57">
        <v>0</v>
      </c>
      <c r="I35" s="58">
        <f t="shared" si="5"/>
        <v>0</v>
      </c>
      <c r="J35" s="56">
        <v>0</v>
      </c>
      <c r="K35" s="56">
        <v>0</v>
      </c>
      <c r="L35" s="59">
        <f t="shared" si="6"/>
        <v>0</v>
      </c>
      <c r="M35" s="60">
        <v>0</v>
      </c>
      <c r="N35" s="76"/>
      <c r="O35" s="76"/>
    </row>
    <row r="36" spans="1:15" ht="24.75" customHeight="1">
      <c r="A36" s="76"/>
      <c r="B36" s="54"/>
      <c r="C36" s="365"/>
      <c r="D36" s="62">
        <v>1</v>
      </c>
      <c r="E36" s="65">
        <v>0</v>
      </c>
      <c r="F36" s="65">
        <v>12</v>
      </c>
      <c r="G36" s="65">
        <f t="shared" si="4"/>
        <v>12</v>
      </c>
      <c r="H36" s="65">
        <v>0</v>
      </c>
      <c r="I36" s="66">
        <f t="shared" si="5"/>
        <v>12</v>
      </c>
      <c r="J36" s="65">
        <v>0</v>
      </c>
      <c r="K36" s="65">
        <v>0</v>
      </c>
      <c r="L36" s="67">
        <f t="shared" si="6"/>
        <v>0</v>
      </c>
      <c r="M36" s="68">
        <v>0</v>
      </c>
      <c r="N36" s="76"/>
      <c r="O36" s="76"/>
    </row>
    <row r="37" spans="1:15" ht="24.75" customHeight="1">
      <c r="A37" s="50"/>
      <c r="B37" s="360" t="s">
        <v>92</v>
      </c>
      <c r="C37" s="344"/>
      <c r="D37" s="344"/>
      <c r="E37" s="63">
        <f t="shared" ref="E37:M37" si="7">SUM(E24:E36)</f>
        <v>65</v>
      </c>
      <c r="F37" s="63">
        <f t="shared" si="7"/>
        <v>13</v>
      </c>
      <c r="G37" s="63">
        <f t="shared" si="7"/>
        <v>78</v>
      </c>
      <c r="H37" s="63">
        <f t="shared" si="7"/>
        <v>0</v>
      </c>
      <c r="I37" s="63">
        <f t="shared" si="7"/>
        <v>78</v>
      </c>
      <c r="J37" s="63">
        <f t="shared" si="7"/>
        <v>13</v>
      </c>
      <c r="K37" s="63">
        <f t="shared" si="7"/>
        <v>2</v>
      </c>
      <c r="L37" s="63">
        <f t="shared" si="7"/>
        <v>15</v>
      </c>
      <c r="M37" s="64">
        <f t="shared" si="7"/>
        <v>3</v>
      </c>
      <c r="N37" s="50"/>
      <c r="O37" s="50"/>
    </row>
    <row r="38" spans="1:15" ht="24.75" customHeight="1">
      <c r="A38" s="76"/>
      <c r="B38" s="54"/>
      <c r="C38" s="363" t="s">
        <v>81</v>
      </c>
      <c r="D38" s="55">
        <v>13</v>
      </c>
      <c r="E38" s="69">
        <v>0</v>
      </c>
      <c r="F38" s="69">
        <v>0</v>
      </c>
      <c r="G38" s="69">
        <f t="shared" ref="G38:G50" si="8">E38+F38</f>
        <v>0</v>
      </c>
      <c r="H38" s="70">
        <v>0</v>
      </c>
      <c r="I38" s="71">
        <f t="shared" ref="I38:I50" si="9">G38+H38</f>
        <v>0</v>
      </c>
      <c r="J38" s="69">
        <v>0</v>
      </c>
      <c r="K38" s="69">
        <v>0</v>
      </c>
      <c r="L38" s="72">
        <f t="shared" ref="L38:L50" si="10">J38+K38</f>
        <v>0</v>
      </c>
      <c r="M38" s="73">
        <v>0</v>
      </c>
      <c r="N38" s="76"/>
      <c r="O38" s="76"/>
    </row>
    <row r="39" spans="1:15" ht="24.75" customHeight="1">
      <c r="A39" s="76"/>
      <c r="B39" s="54"/>
      <c r="C39" s="364"/>
      <c r="D39" s="61">
        <v>12</v>
      </c>
      <c r="E39" s="56">
        <v>0</v>
      </c>
      <c r="F39" s="56">
        <v>0</v>
      </c>
      <c r="G39" s="56">
        <f t="shared" si="8"/>
        <v>0</v>
      </c>
      <c r="H39" s="57">
        <v>0</v>
      </c>
      <c r="I39" s="58">
        <f t="shared" si="9"/>
        <v>0</v>
      </c>
      <c r="J39" s="56">
        <v>0</v>
      </c>
      <c r="K39" s="56">
        <v>0</v>
      </c>
      <c r="L39" s="59">
        <f t="shared" si="10"/>
        <v>0</v>
      </c>
      <c r="M39" s="60">
        <v>0</v>
      </c>
      <c r="N39" s="76"/>
      <c r="O39" s="76"/>
    </row>
    <row r="40" spans="1:15" ht="24.75" customHeight="1">
      <c r="A40" s="76"/>
      <c r="B40" s="54" t="s">
        <v>82</v>
      </c>
      <c r="C40" s="364"/>
      <c r="D40" s="61">
        <v>11</v>
      </c>
      <c r="E40" s="56">
        <v>0</v>
      </c>
      <c r="F40" s="56">
        <v>0</v>
      </c>
      <c r="G40" s="56">
        <f t="shared" si="8"/>
        <v>0</v>
      </c>
      <c r="H40" s="57">
        <v>0</v>
      </c>
      <c r="I40" s="58">
        <f t="shared" si="9"/>
        <v>0</v>
      </c>
      <c r="J40" s="56">
        <v>0</v>
      </c>
      <c r="K40" s="56">
        <v>0</v>
      </c>
      <c r="L40" s="59">
        <f t="shared" si="10"/>
        <v>0</v>
      </c>
      <c r="M40" s="60">
        <v>0</v>
      </c>
      <c r="N40" s="76"/>
      <c r="O40" s="76"/>
    </row>
    <row r="41" spans="1:15" ht="24.75" customHeight="1">
      <c r="A41" s="76"/>
      <c r="B41" s="54" t="s">
        <v>93</v>
      </c>
      <c r="C41" s="364" t="s">
        <v>84</v>
      </c>
      <c r="D41" s="61">
        <v>10</v>
      </c>
      <c r="E41" s="56">
        <v>0</v>
      </c>
      <c r="F41" s="56">
        <v>0</v>
      </c>
      <c r="G41" s="56">
        <f t="shared" si="8"/>
        <v>0</v>
      </c>
      <c r="H41" s="57">
        <v>0</v>
      </c>
      <c r="I41" s="58">
        <f t="shared" si="9"/>
        <v>0</v>
      </c>
      <c r="J41" s="56">
        <v>0</v>
      </c>
      <c r="K41" s="56">
        <v>0</v>
      </c>
      <c r="L41" s="59">
        <f t="shared" si="10"/>
        <v>0</v>
      </c>
      <c r="M41" s="60">
        <v>0</v>
      </c>
      <c r="N41" s="76"/>
      <c r="O41" s="76"/>
    </row>
    <row r="42" spans="1:15" ht="24.75" customHeight="1">
      <c r="A42" s="76"/>
      <c r="B42" s="54" t="s">
        <v>94</v>
      </c>
      <c r="C42" s="364"/>
      <c r="D42" s="61">
        <v>9</v>
      </c>
      <c r="E42" s="56">
        <v>0</v>
      </c>
      <c r="F42" s="56">
        <v>0</v>
      </c>
      <c r="G42" s="56">
        <f t="shared" si="8"/>
        <v>0</v>
      </c>
      <c r="H42" s="57">
        <v>0</v>
      </c>
      <c r="I42" s="58">
        <f t="shared" si="9"/>
        <v>0</v>
      </c>
      <c r="J42" s="56">
        <v>0</v>
      </c>
      <c r="K42" s="56">
        <v>0</v>
      </c>
      <c r="L42" s="59">
        <f t="shared" si="10"/>
        <v>0</v>
      </c>
      <c r="M42" s="60">
        <v>0</v>
      </c>
      <c r="N42" s="76"/>
      <c r="O42" s="76"/>
    </row>
    <row r="43" spans="1:15" ht="24.75" customHeight="1">
      <c r="A43" s="76"/>
      <c r="B43" s="54" t="s">
        <v>86</v>
      </c>
      <c r="C43" s="364"/>
      <c r="D43" s="61">
        <v>8</v>
      </c>
      <c r="E43" s="56">
        <v>0</v>
      </c>
      <c r="F43" s="56">
        <v>0</v>
      </c>
      <c r="G43" s="56">
        <f t="shared" si="8"/>
        <v>0</v>
      </c>
      <c r="H43" s="57">
        <v>0</v>
      </c>
      <c r="I43" s="58">
        <f t="shared" si="9"/>
        <v>0</v>
      </c>
      <c r="J43" s="56">
        <v>0</v>
      </c>
      <c r="K43" s="56">
        <v>0</v>
      </c>
      <c r="L43" s="59">
        <f t="shared" si="10"/>
        <v>0</v>
      </c>
      <c r="M43" s="60">
        <v>0</v>
      </c>
      <c r="N43" s="76"/>
      <c r="O43" s="76"/>
    </row>
    <row r="44" spans="1:15" ht="24.75" customHeight="1">
      <c r="A44" s="76"/>
      <c r="B44" s="54" t="s">
        <v>85</v>
      </c>
      <c r="C44" s="364"/>
      <c r="D44" s="61">
        <v>7</v>
      </c>
      <c r="E44" s="56">
        <v>0</v>
      </c>
      <c r="F44" s="56">
        <v>0</v>
      </c>
      <c r="G44" s="56">
        <f t="shared" si="8"/>
        <v>0</v>
      </c>
      <c r="H44" s="57">
        <v>0</v>
      </c>
      <c r="I44" s="58">
        <f t="shared" si="9"/>
        <v>0</v>
      </c>
      <c r="J44" s="56">
        <v>0</v>
      </c>
      <c r="K44" s="56">
        <v>0</v>
      </c>
      <c r="L44" s="59">
        <f t="shared" si="10"/>
        <v>0</v>
      </c>
      <c r="M44" s="60">
        <v>0</v>
      </c>
      <c r="N44" s="76"/>
      <c r="O44" s="76"/>
    </row>
    <row r="45" spans="1:15" ht="24.75" customHeight="1">
      <c r="A45" s="76"/>
      <c r="B45" s="54" t="s">
        <v>86</v>
      </c>
      <c r="C45" s="364"/>
      <c r="D45" s="61">
        <v>6</v>
      </c>
      <c r="E45" s="56">
        <v>0</v>
      </c>
      <c r="F45" s="56">
        <v>0</v>
      </c>
      <c r="G45" s="56">
        <f t="shared" si="8"/>
        <v>0</v>
      </c>
      <c r="H45" s="57">
        <v>0</v>
      </c>
      <c r="I45" s="58">
        <f t="shared" si="9"/>
        <v>0</v>
      </c>
      <c r="J45" s="56">
        <v>0</v>
      </c>
      <c r="K45" s="56">
        <v>0</v>
      </c>
      <c r="L45" s="59">
        <f t="shared" si="10"/>
        <v>0</v>
      </c>
      <c r="M45" s="60">
        <v>0</v>
      </c>
      <c r="N45" s="76"/>
      <c r="O45" s="76"/>
    </row>
    <row r="46" spans="1:15" ht="24.75" customHeight="1">
      <c r="A46" s="76"/>
      <c r="B46" s="54" t="s">
        <v>82</v>
      </c>
      <c r="C46" s="364" t="s">
        <v>82</v>
      </c>
      <c r="D46" s="61">
        <v>5</v>
      </c>
      <c r="E46" s="56">
        <v>0</v>
      </c>
      <c r="F46" s="56">
        <v>0</v>
      </c>
      <c r="G46" s="56">
        <f t="shared" si="8"/>
        <v>0</v>
      </c>
      <c r="H46" s="57">
        <v>0</v>
      </c>
      <c r="I46" s="58">
        <f t="shared" si="9"/>
        <v>0</v>
      </c>
      <c r="J46" s="56">
        <v>0</v>
      </c>
      <c r="K46" s="56">
        <v>0</v>
      </c>
      <c r="L46" s="59">
        <f t="shared" si="10"/>
        <v>0</v>
      </c>
      <c r="M46" s="60">
        <v>0</v>
      </c>
      <c r="N46" s="76"/>
      <c r="O46" s="76"/>
    </row>
    <row r="47" spans="1:15" ht="24.75" customHeight="1">
      <c r="A47" s="76"/>
      <c r="B47" s="54" t="s">
        <v>95</v>
      </c>
      <c r="C47" s="364"/>
      <c r="D47" s="61">
        <v>4</v>
      </c>
      <c r="E47" s="56">
        <v>0</v>
      </c>
      <c r="F47" s="56">
        <v>0</v>
      </c>
      <c r="G47" s="56">
        <f t="shared" si="8"/>
        <v>0</v>
      </c>
      <c r="H47" s="57">
        <v>0</v>
      </c>
      <c r="I47" s="58">
        <f t="shared" si="9"/>
        <v>0</v>
      </c>
      <c r="J47" s="56">
        <v>0</v>
      </c>
      <c r="K47" s="56">
        <v>0</v>
      </c>
      <c r="L47" s="59">
        <f t="shared" si="10"/>
        <v>0</v>
      </c>
      <c r="M47" s="60">
        <v>0</v>
      </c>
      <c r="N47" s="76"/>
      <c r="O47" s="76"/>
    </row>
    <row r="48" spans="1:15" ht="24.75" customHeight="1">
      <c r="A48" s="76"/>
      <c r="B48" s="54"/>
      <c r="C48" s="364"/>
      <c r="D48" s="61">
        <v>3</v>
      </c>
      <c r="E48" s="56">
        <v>0</v>
      </c>
      <c r="F48" s="56">
        <v>0</v>
      </c>
      <c r="G48" s="56">
        <f t="shared" si="8"/>
        <v>0</v>
      </c>
      <c r="H48" s="57">
        <v>0</v>
      </c>
      <c r="I48" s="58">
        <f t="shared" si="9"/>
        <v>0</v>
      </c>
      <c r="J48" s="56">
        <v>0</v>
      </c>
      <c r="K48" s="56">
        <v>0</v>
      </c>
      <c r="L48" s="59">
        <f t="shared" si="10"/>
        <v>0</v>
      </c>
      <c r="M48" s="60">
        <v>0</v>
      </c>
      <c r="N48" s="76"/>
      <c r="O48" s="76"/>
    </row>
    <row r="49" spans="1:15" ht="24.75" customHeight="1">
      <c r="A49" s="76"/>
      <c r="B49" s="54"/>
      <c r="C49" s="364"/>
      <c r="D49" s="61">
        <v>2</v>
      </c>
      <c r="E49" s="56">
        <v>0</v>
      </c>
      <c r="F49" s="56">
        <v>0</v>
      </c>
      <c r="G49" s="56">
        <f t="shared" si="8"/>
        <v>0</v>
      </c>
      <c r="H49" s="57">
        <v>0</v>
      </c>
      <c r="I49" s="58">
        <f t="shared" si="9"/>
        <v>0</v>
      </c>
      <c r="J49" s="56">
        <v>0</v>
      </c>
      <c r="K49" s="56">
        <v>0</v>
      </c>
      <c r="L49" s="59">
        <f t="shared" si="10"/>
        <v>0</v>
      </c>
      <c r="M49" s="60">
        <v>0</v>
      </c>
      <c r="N49" s="76"/>
      <c r="O49" s="76"/>
    </row>
    <row r="50" spans="1:15" ht="24.75" customHeight="1">
      <c r="A50" s="76"/>
      <c r="B50" s="54"/>
      <c r="C50" s="365"/>
      <c r="D50" s="62">
        <v>1</v>
      </c>
      <c r="E50" s="56">
        <v>0</v>
      </c>
      <c r="F50" s="56">
        <v>0</v>
      </c>
      <c r="G50" s="56">
        <f t="shared" si="8"/>
        <v>0</v>
      </c>
      <c r="H50" s="57">
        <v>0</v>
      </c>
      <c r="I50" s="58">
        <f t="shared" si="9"/>
        <v>0</v>
      </c>
      <c r="J50" s="56">
        <v>0</v>
      </c>
      <c r="K50" s="56">
        <v>0</v>
      </c>
      <c r="L50" s="59">
        <f t="shared" si="10"/>
        <v>0</v>
      </c>
      <c r="M50" s="60">
        <v>0</v>
      </c>
      <c r="N50" s="76"/>
      <c r="O50" s="76"/>
    </row>
    <row r="51" spans="1:15" ht="24.75" customHeight="1">
      <c r="A51" s="50"/>
      <c r="B51" s="360" t="s">
        <v>96</v>
      </c>
      <c r="C51" s="344"/>
      <c r="D51" s="344"/>
      <c r="E51" s="63">
        <f t="shared" ref="E51:M51" si="11">SUM(E38:E50)</f>
        <v>0</v>
      </c>
      <c r="F51" s="63">
        <f t="shared" si="11"/>
        <v>0</v>
      </c>
      <c r="G51" s="63">
        <f t="shared" si="11"/>
        <v>0</v>
      </c>
      <c r="H51" s="63">
        <f t="shared" si="11"/>
        <v>0</v>
      </c>
      <c r="I51" s="63">
        <f t="shared" si="11"/>
        <v>0</v>
      </c>
      <c r="J51" s="63">
        <f t="shared" si="11"/>
        <v>0</v>
      </c>
      <c r="K51" s="63">
        <f t="shared" si="11"/>
        <v>0</v>
      </c>
      <c r="L51" s="63">
        <f t="shared" si="11"/>
        <v>0</v>
      </c>
      <c r="M51" s="64">
        <f t="shared" si="11"/>
        <v>0</v>
      </c>
      <c r="N51" s="50"/>
      <c r="O51" s="50"/>
    </row>
    <row r="52" spans="1:15" ht="24.75" customHeight="1">
      <c r="A52" s="76"/>
      <c r="B52" s="360" t="s">
        <v>97</v>
      </c>
      <c r="C52" s="344"/>
      <c r="D52" s="344"/>
      <c r="E52" s="74">
        <v>0</v>
      </c>
      <c r="F52" s="74">
        <v>0</v>
      </c>
      <c r="G52" s="74">
        <f>E52+F52</f>
        <v>0</v>
      </c>
      <c r="H52" s="57">
        <v>0</v>
      </c>
      <c r="I52" s="58">
        <f>G52+H52</f>
        <v>0</v>
      </c>
      <c r="J52" s="56">
        <v>0</v>
      </c>
      <c r="K52" s="56">
        <v>0</v>
      </c>
      <c r="L52" s="59">
        <f>J52+K52</f>
        <v>0</v>
      </c>
      <c r="M52" s="60">
        <v>0</v>
      </c>
      <c r="N52" s="76"/>
      <c r="O52" s="76"/>
    </row>
    <row r="53" spans="1:15" ht="24.75" customHeight="1">
      <c r="A53" s="50"/>
      <c r="B53" s="361" t="s">
        <v>98</v>
      </c>
      <c r="C53" s="345"/>
      <c r="D53" s="362"/>
      <c r="E53" s="47">
        <f t="shared" ref="E53:M53" si="12">+E23+E37+E51+E52</f>
        <v>105</v>
      </c>
      <c r="F53" s="47">
        <f t="shared" si="12"/>
        <v>20</v>
      </c>
      <c r="G53" s="47">
        <f t="shared" si="12"/>
        <v>125</v>
      </c>
      <c r="H53" s="47">
        <f t="shared" si="12"/>
        <v>0</v>
      </c>
      <c r="I53" s="47">
        <f t="shared" si="12"/>
        <v>125</v>
      </c>
      <c r="J53" s="47">
        <f t="shared" si="12"/>
        <v>19</v>
      </c>
      <c r="K53" s="47">
        <f t="shared" si="12"/>
        <v>3</v>
      </c>
      <c r="L53" s="47">
        <f t="shared" si="12"/>
        <v>22</v>
      </c>
      <c r="M53" s="75">
        <f t="shared" si="12"/>
        <v>4</v>
      </c>
      <c r="N53" s="50"/>
      <c r="O53" s="50"/>
    </row>
    <row r="54" spans="1:15" ht="24.7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ht="24.7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 r:id="rId1"/>
  <headerFooter>
    <oddHeader>&amp;L&amp;"Arial,Normal"&amp;8Tribunal Superior Eleitoral
SEGEC/CODEC/SOF</oddHeader>
    <oddFooter>&amp;L&amp;"Arial,Normal"&amp;8Fonte:
SIGEPRO-PESSOAL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30</vt:i4>
      </vt:variant>
    </vt:vector>
  </HeadingPairs>
  <TitlesOfParts>
    <vt:vector size="30" baseType="lpstr">
      <vt:lpstr>ANEXO_IV-A_JE</vt:lpstr>
      <vt:lpstr>JE</vt:lpstr>
      <vt:lpstr>TSE</vt:lpstr>
      <vt:lpstr>TRE-AC</vt:lpstr>
      <vt:lpstr>TRE-AL</vt:lpstr>
      <vt:lpstr>TRE-AM</vt:lpstr>
      <vt:lpstr>TRE-BA</vt:lpstr>
      <vt:lpstr>TRE-CE</vt:lpstr>
      <vt:lpstr>TRE-DF</vt:lpstr>
      <vt:lpstr>TRE-ES</vt:lpstr>
      <vt:lpstr>TRE-GO</vt:lpstr>
      <vt:lpstr>TRE-MA</vt:lpstr>
      <vt:lpstr>TRE-MT</vt:lpstr>
      <vt:lpstr>TRE-MS</vt:lpstr>
      <vt:lpstr>TRE-MG</vt:lpstr>
      <vt:lpstr>TRE-PA</vt:lpstr>
      <vt:lpstr>TRE-PB</vt:lpstr>
      <vt:lpstr>TRE-PR</vt:lpstr>
      <vt:lpstr>TRE-PE</vt:lpstr>
      <vt:lpstr>TRE-PI</vt:lpstr>
      <vt:lpstr>TRE-RJ</vt:lpstr>
      <vt:lpstr>TRE-RN</vt:lpstr>
      <vt:lpstr>TRE-RS</vt:lpstr>
      <vt:lpstr>TRE-RO</vt:lpstr>
      <vt:lpstr>TRE-SC</vt:lpstr>
      <vt:lpstr>TRE-SP</vt:lpstr>
      <vt:lpstr>TRE-SE</vt:lpstr>
      <vt:lpstr>TRE-TO</vt:lpstr>
      <vt:lpstr>TRE-RR</vt:lpstr>
      <vt:lpstr>TRE-AP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magda.santos</cp:lastModifiedBy>
  <cp:lastPrinted>2026-05-20T20:46:14Z</cp:lastPrinted>
  <dcterms:created xsi:type="dcterms:W3CDTF">2026-05-20T19:37:32Z</dcterms:created>
  <dcterms:modified xsi:type="dcterms:W3CDTF">2026-05-20T20:46:26Z</dcterms:modified>
</cp:coreProperties>
</file>